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NEW2023\office\Проектный отдел\Краснобогатырская ул., д.8\Сметы\"/>
    </mc:Choice>
  </mc:AlternateContent>
  <xr:revisionPtr revIDLastSave="0" documentId="13_ncr:1_{2952E580-5503-4E05-A047-DCF62E280294}" xr6:coauthVersionLast="47" xr6:coauthVersionMax="47" xr10:uidLastSave="{00000000-0000-0000-0000-000000000000}"/>
  <bookViews>
    <workbookView xWindow="-120" yWindow="-120" windowWidth="29040" windowHeight="15720" xr2:uid="{233D80C2-42C4-4AFE-888A-B51543EB74FE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доп.43'!$A$1:$K$116</definedName>
  </definedNames>
  <calcPr calcId="191029" iterate="1"/>
</workbook>
</file>

<file path=xl/calcChain.xml><?xml version="1.0" encoding="utf-8"?>
<calcChain xmlns="http://schemas.openxmlformats.org/spreadsheetml/2006/main">
  <c r="C56" i="7" l="1"/>
  <c r="I66" i="1"/>
  <c r="I57" i="7" s="1"/>
  <c r="H114" i="7"/>
  <c r="H111" i="7"/>
  <c r="C114" i="7"/>
  <c r="C111" i="7"/>
  <c r="J22" i="7"/>
  <c r="I22" i="7"/>
  <c r="H108" i="7"/>
  <c r="J108" i="7"/>
  <c r="H107" i="7"/>
  <c r="J107" i="7"/>
  <c r="A106" i="7"/>
  <c r="H104" i="7"/>
  <c r="J104" i="7"/>
  <c r="H103" i="7"/>
  <c r="J103" i="7"/>
  <c r="A102" i="7"/>
  <c r="H100" i="7"/>
  <c r="J100" i="7"/>
  <c r="H99" i="7"/>
  <c r="J99" i="7"/>
  <c r="A98" i="7"/>
  <c r="AA96" i="7"/>
  <c r="Z96" i="7"/>
  <c r="X96" i="7"/>
  <c r="K95" i="7"/>
  <c r="P96" i="7" s="1"/>
  <c r="J95" i="7"/>
  <c r="I95" i="7"/>
  <c r="Y96" i="7" s="1"/>
  <c r="H95" i="7"/>
  <c r="G95" i="7"/>
  <c r="F95" i="7"/>
  <c r="V95" i="7"/>
  <c r="T95" i="7"/>
  <c r="R95" i="7"/>
  <c r="U95" i="7"/>
  <c r="S95" i="7"/>
  <c r="Q95" i="7"/>
  <c r="E95" i="7"/>
  <c r="D95" i="7"/>
  <c r="B95" i="7"/>
  <c r="AA93" i="7"/>
  <c r="Z93" i="7"/>
  <c r="X93" i="7"/>
  <c r="I92" i="7"/>
  <c r="AB92" i="7" s="1"/>
  <c r="H92" i="7"/>
  <c r="G92" i="7"/>
  <c r="E92" i="7"/>
  <c r="K91" i="7"/>
  <c r="J91" i="7"/>
  <c r="E91" i="7"/>
  <c r="J90" i="7"/>
  <c r="E90" i="7"/>
  <c r="J89" i="7"/>
  <c r="I89" i="7"/>
  <c r="E89" i="7"/>
  <c r="K88" i="7"/>
  <c r="J88" i="7"/>
  <c r="I88" i="7"/>
  <c r="H88" i="7"/>
  <c r="G88" i="7"/>
  <c r="F88" i="7"/>
  <c r="K87" i="7"/>
  <c r="J87" i="7"/>
  <c r="I87" i="7"/>
  <c r="W87" i="7" s="1"/>
  <c r="H87" i="7"/>
  <c r="G87" i="7"/>
  <c r="F87" i="7"/>
  <c r="K86" i="7"/>
  <c r="J86" i="7"/>
  <c r="I86" i="7"/>
  <c r="H86" i="7"/>
  <c r="G86" i="7"/>
  <c r="F86" i="7"/>
  <c r="K85" i="7"/>
  <c r="J85" i="7"/>
  <c r="I85" i="7"/>
  <c r="H85" i="7"/>
  <c r="G85" i="7"/>
  <c r="F85" i="7"/>
  <c r="C84" i="7"/>
  <c r="V83" i="7"/>
  <c r="T83" i="7"/>
  <c r="K90" i="7" s="1"/>
  <c r="R83" i="7"/>
  <c r="K89" i="7" s="1"/>
  <c r="U83" i="7"/>
  <c r="I91" i="7" s="1"/>
  <c r="S83" i="7"/>
  <c r="I90" i="7" s="1"/>
  <c r="Q83" i="7"/>
  <c r="E83" i="7"/>
  <c r="D83" i="7"/>
  <c r="B83" i="7"/>
  <c r="AA81" i="7"/>
  <c r="Z81" i="7"/>
  <c r="X81" i="7"/>
  <c r="K80" i="7"/>
  <c r="P81" i="7" s="1"/>
  <c r="J80" i="7"/>
  <c r="I80" i="7"/>
  <c r="Y81" i="7" s="1"/>
  <c r="H80" i="7"/>
  <c r="G80" i="7"/>
  <c r="F80" i="7"/>
  <c r="V80" i="7"/>
  <c r="T80" i="7"/>
  <c r="R80" i="7"/>
  <c r="U80" i="7"/>
  <c r="S80" i="7"/>
  <c r="Q80" i="7"/>
  <c r="E80" i="7"/>
  <c r="D80" i="7"/>
  <c r="B80" i="7"/>
  <c r="AA78" i="7"/>
  <c r="Z78" i="7"/>
  <c r="X78" i="7"/>
  <c r="I77" i="7"/>
  <c r="AB77" i="7" s="1"/>
  <c r="H77" i="7"/>
  <c r="G77" i="7"/>
  <c r="E77" i="7"/>
  <c r="J76" i="7"/>
  <c r="E76" i="7"/>
  <c r="J75" i="7"/>
  <c r="E75" i="7"/>
  <c r="K74" i="7"/>
  <c r="J74" i="7"/>
  <c r="I74" i="7"/>
  <c r="H74" i="7"/>
  <c r="G74" i="7"/>
  <c r="F74" i="7"/>
  <c r="K73" i="7"/>
  <c r="J73" i="7"/>
  <c r="I73" i="7"/>
  <c r="H73" i="7"/>
  <c r="G73" i="7"/>
  <c r="F73" i="7"/>
  <c r="K72" i="7"/>
  <c r="J72" i="7"/>
  <c r="I72" i="7"/>
  <c r="W72" i="7" s="1"/>
  <c r="H72" i="7"/>
  <c r="G72" i="7"/>
  <c r="F72" i="7"/>
  <c r="V71" i="7"/>
  <c r="T71" i="7"/>
  <c r="K76" i="7" s="1"/>
  <c r="R71" i="7"/>
  <c r="K75" i="7" s="1"/>
  <c r="U71" i="7"/>
  <c r="S71" i="7"/>
  <c r="I76" i="7" s="1"/>
  <c r="Q71" i="7"/>
  <c r="I75" i="7" s="1"/>
  <c r="E71" i="7"/>
  <c r="D71" i="7"/>
  <c r="B71" i="7"/>
  <c r="AA69" i="7"/>
  <c r="Z69" i="7"/>
  <c r="X69" i="7"/>
  <c r="J67" i="7"/>
  <c r="H67" i="7"/>
  <c r="G67" i="7"/>
  <c r="F67" i="7"/>
  <c r="D67" i="7"/>
  <c r="B67" i="7"/>
  <c r="AA65" i="7"/>
  <c r="Z65" i="7"/>
  <c r="X65" i="7"/>
  <c r="H64" i="7"/>
  <c r="G64" i="7"/>
  <c r="E64" i="7"/>
  <c r="J63" i="7"/>
  <c r="E63" i="7"/>
  <c r="J62" i="7"/>
  <c r="E62" i="7"/>
  <c r="J61" i="7"/>
  <c r="E61" i="7"/>
  <c r="J60" i="7"/>
  <c r="I60" i="7"/>
  <c r="H60" i="7"/>
  <c r="G60" i="7"/>
  <c r="F60" i="7"/>
  <c r="J59" i="7"/>
  <c r="H59" i="7"/>
  <c r="G59" i="7"/>
  <c r="F59" i="7"/>
  <c r="J58" i="7"/>
  <c r="I58" i="7"/>
  <c r="H58" i="7"/>
  <c r="G58" i="7"/>
  <c r="F58" i="7"/>
  <c r="J57" i="7"/>
  <c r="H57" i="7"/>
  <c r="G57" i="7"/>
  <c r="F57" i="7"/>
  <c r="D55" i="7"/>
  <c r="B55" i="7"/>
  <c r="A54" i="7"/>
  <c r="H52" i="7"/>
  <c r="J52" i="7"/>
  <c r="H51" i="7"/>
  <c r="J51" i="7"/>
  <c r="A50" i="7"/>
  <c r="AA48" i="7"/>
  <c r="Z48" i="7"/>
  <c r="Y48" i="7"/>
  <c r="C47" i="7"/>
  <c r="K46" i="7"/>
  <c r="P48" i="7" s="1"/>
  <c r="J46" i="7"/>
  <c r="I46" i="7"/>
  <c r="O48" i="7" s="1"/>
  <c r="H46" i="7"/>
  <c r="G46" i="7"/>
  <c r="F46" i="7"/>
  <c r="V46" i="7"/>
  <c r="T46" i="7"/>
  <c r="R46" i="7"/>
  <c r="U46" i="7"/>
  <c r="S46" i="7"/>
  <c r="Q46" i="7"/>
  <c r="E46" i="7"/>
  <c r="D46" i="7"/>
  <c r="B46" i="7"/>
  <c r="AA44" i="7"/>
  <c r="Z44" i="7"/>
  <c r="Y44" i="7"/>
  <c r="I43" i="7"/>
  <c r="AB43" i="7" s="1"/>
  <c r="H43" i="7"/>
  <c r="G43" i="7"/>
  <c r="E43" i="7"/>
  <c r="K42" i="7"/>
  <c r="J42" i="7"/>
  <c r="E42" i="7"/>
  <c r="K41" i="7"/>
  <c r="J41" i="7"/>
  <c r="E41" i="7"/>
  <c r="J40" i="7"/>
  <c r="E40" i="7"/>
  <c r="K39" i="7"/>
  <c r="J39" i="7"/>
  <c r="I39" i="7"/>
  <c r="H39" i="7"/>
  <c r="G39" i="7"/>
  <c r="F39" i="7"/>
  <c r="K38" i="7"/>
  <c r="J38" i="7"/>
  <c r="I38" i="7"/>
  <c r="W38" i="7" s="1"/>
  <c r="H38" i="7"/>
  <c r="G38" i="7"/>
  <c r="F38" i="7"/>
  <c r="K37" i="7"/>
  <c r="J37" i="7"/>
  <c r="I37" i="7"/>
  <c r="H37" i="7"/>
  <c r="G37" i="7"/>
  <c r="F37" i="7"/>
  <c r="K36" i="7"/>
  <c r="J36" i="7"/>
  <c r="I36" i="7"/>
  <c r="W36" i="7" s="1"/>
  <c r="H36" i="7"/>
  <c r="G36" i="7"/>
  <c r="F36" i="7"/>
  <c r="C35" i="7"/>
  <c r="V34" i="7"/>
  <c r="T34" i="7"/>
  <c r="R34" i="7"/>
  <c r="K40" i="7" s="1"/>
  <c r="U34" i="7"/>
  <c r="I42" i="7" s="1"/>
  <c r="S34" i="7"/>
  <c r="I41" i="7" s="1"/>
  <c r="Q34" i="7"/>
  <c r="I40" i="7" s="1"/>
  <c r="E34" i="7"/>
  <c r="D34" i="7"/>
  <c r="B34" i="7"/>
  <c r="B33" i="7"/>
  <c r="A31" i="7"/>
  <c r="A29" i="7"/>
  <c r="A11" i="7"/>
  <c r="A6" i="7"/>
  <c r="A1" i="7"/>
  <c r="A1" i="3"/>
  <c r="Y1" i="3"/>
  <c r="CY1" i="3"/>
  <c r="CZ1" i="3"/>
  <c r="DA1" i="3"/>
  <c r="DB1" i="3"/>
  <c r="DC1" i="3"/>
  <c r="A2" i="3"/>
  <c r="Y2" i="3"/>
  <c r="CW2" i="3"/>
  <c r="CX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W6" i="3"/>
  <c r="CX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X8" i="3" s="1"/>
  <c r="DF8" i="3" s="1"/>
  <c r="DJ8" i="3" s="1"/>
  <c r="CY8" i="3"/>
  <c r="CZ8" i="3"/>
  <c r="DA8" i="3"/>
  <c r="DB8" i="3"/>
  <c r="DC8" i="3"/>
  <c r="DG8" i="3"/>
  <c r="DH8" i="3"/>
  <c r="A9" i="3"/>
  <c r="Y9" i="3"/>
  <c r="CY9" i="3"/>
  <c r="CZ9" i="3"/>
  <c r="DA9" i="3"/>
  <c r="DB9" i="3"/>
  <c r="DC9" i="3"/>
  <c r="A10" i="3"/>
  <c r="Y10" i="3"/>
  <c r="CV10" i="3"/>
  <c r="CX10" i="3"/>
  <c r="CY10" i="3"/>
  <c r="CZ10" i="3"/>
  <c r="DA10" i="3"/>
  <c r="DB10" i="3"/>
  <c r="DC10" i="3"/>
  <c r="A11" i="3"/>
  <c r="Y11" i="3"/>
  <c r="CV11" i="3" s="1"/>
  <c r="CU11" i="3"/>
  <c r="CX11" i="3"/>
  <c r="DG11" i="3" s="1"/>
  <c r="CY11" i="3"/>
  <c r="CZ11" i="3"/>
  <c r="DA11" i="3"/>
  <c r="DB11" i="3"/>
  <c r="DC11" i="3"/>
  <c r="DF11" i="3"/>
  <c r="DH11" i="3"/>
  <c r="DI11" i="3"/>
  <c r="DJ11" i="3"/>
  <c r="A12" i="3"/>
  <c r="Y12" i="3"/>
  <c r="CX12" i="3" s="1"/>
  <c r="CW12" i="3"/>
  <c r="CY12" i="3"/>
  <c r="CZ12" i="3"/>
  <c r="DB12" i="3" s="1"/>
  <c r="DA12" i="3"/>
  <c r="DC12" i="3"/>
  <c r="A13" i="3"/>
  <c r="Y13" i="3"/>
  <c r="CX13" i="3" s="1"/>
  <c r="CY13" i="3"/>
  <c r="CZ13" i="3"/>
  <c r="DA13" i="3"/>
  <c r="DB13" i="3"/>
  <c r="DC13" i="3"/>
  <c r="DF13" i="3"/>
  <c r="DJ13" i="3" s="1"/>
  <c r="DG13" i="3"/>
  <c r="DH13" i="3"/>
  <c r="DI13" i="3"/>
  <c r="A14" i="3"/>
  <c r="Y14" i="3"/>
  <c r="CY14" i="3"/>
  <c r="CZ14" i="3"/>
  <c r="DB14" i="3" s="1"/>
  <c r="DA14" i="3"/>
  <c r="DC1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B22" i="1"/>
  <c r="D22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C26" i="1"/>
  <c r="D26" i="1"/>
  <c r="E26" i="1"/>
  <c r="F26" i="1"/>
  <c r="Z26" i="1"/>
  <c r="AA26" i="1"/>
  <c r="AM26" i="1"/>
  <c r="AN26" i="1"/>
  <c r="AO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I29" i="1"/>
  <c r="CW5" i="3" s="1"/>
  <c r="K29" i="1"/>
  <c r="Q29" i="1"/>
  <c r="AD32" i="1" s="1"/>
  <c r="R29" i="1"/>
  <c r="GK29" i="1" s="1"/>
  <c r="AC29" i="1"/>
  <c r="CQ29" i="1" s="1"/>
  <c r="AD29" i="1"/>
  <c r="AE29" i="1"/>
  <c r="AF29" i="1"/>
  <c r="AG29" i="1"/>
  <c r="CU29" i="1" s="1"/>
  <c r="AH29" i="1"/>
  <c r="CV29" i="1" s="1"/>
  <c r="AI29" i="1"/>
  <c r="CW29" i="1" s="1"/>
  <c r="AJ29" i="1"/>
  <c r="CX29" i="1" s="1"/>
  <c r="CR29" i="1"/>
  <c r="CS29" i="1"/>
  <c r="FR29" i="1"/>
  <c r="BY32" i="1" s="1"/>
  <c r="BY26" i="1" s="1"/>
  <c r="GL29" i="1"/>
  <c r="GO29" i="1"/>
  <c r="GP29" i="1"/>
  <c r="GV29" i="1"/>
  <c r="HC29" i="1"/>
  <c r="GX29" i="1" s="1"/>
  <c r="CJ32" i="1" s="1"/>
  <c r="I30" i="1"/>
  <c r="Q30" i="1" s="1"/>
  <c r="K30" i="1"/>
  <c r="AC30" i="1"/>
  <c r="AD30" i="1"/>
  <c r="AE30" i="1"/>
  <c r="AF30" i="1"/>
  <c r="AG30" i="1"/>
  <c r="CU30" i="1" s="1"/>
  <c r="AH30" i="1"/>
  <c r="CV30" i="1" s="1"/>
  <c r="AI30" i="1"/>
  <c r="CW30" i="1" s="1"/>
  <c r="AJ30" i="1"/>
  <c r="CX30" i="1"/>
  <c r="FR30" i="1"/>
  <c r="GL30" i="1"/>
  <c r="GO30" i="1"/>
  <c r="GP30" i="1"/>
  <c r="GV30" i="1"/>
  <c r="HC30" i="1"/>
  <c r="GX30" i="1" s="1"/>
  <c r="B32" i="1"/>
  <c r="C32" i="1"/>
  <c r="D32" i="1"/>
  <c r="F32" i="1"/>
  <c r="G32" i="1"/>
  <c r="G26" i="1" s="1"/>
  <c r="AO32" i="1"/>
  <c r="BB32" i="1"/>
  <c r="BC32" i="1"/>
  <c r="BC26" i="1" s="1"/>
  <c r="BX32" i="1"/>
  <c r="BX26" i="1" s="1"/>
  <c r="CC32" i="1"/>
  <c r="CD32" i="1"/>
  <c r="CK32" i="1"/>
  <c r="CL32" i="1"/>
  <c r="CM32" i="1"/>
  <c r="BD32" i="1" s="1"/>
  <c r="F36" i="1"/>
  <c r="D62" i="1"/>
  <c r="B64" i="1"/>
  <c r="C64" i="1"/>
  <c r="D64" i="1"/>
  <c r="E64" i="1"/>
  <c r="F64" i="1"/>
  <c r="G64" i="1"/>
  <c r="Z64" i="1"/>
  <c r="AA64" i="1"/>
  <c r="AM64" i="1"/>
  <c r="AN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C66" i="1"/>
  <c r="K66" i="1"/>
  <c r="S66" i="1"/>
  <c r="K57" i="7" s="1"/>
  <c r="T66" i="1"/>
  <c r="U66" i="1"/>
  <c r="I64" i="7" s="1"/>
  <c r="AB64" i="7" s="1"/>
  <c r="V66" i="1"/>
  <c r="W66" i="1"/>
  <c r="AC66" i="1"/>
  <c r="AD66" i="1"/>
  <c r="AE66" i="1"/>
  <c r="AF66" i="1"/>
  <c r="AG66" i="1"/>
  <c r="AH66" i="1"/>
  <c r="AI66" i="1"/>
  <c r="AJ66" i="1"/>
  <c r="CR66" i="1"/>
  <c r="CS66" i="1"/>
  <c r="CT66" i="1"/>
  <c r="CU66" i="1"/>
  <c r="CV66" i="1"/>
  <c r="CW66" i="1"/>
  <c r="CX66" i="1"/>
  <c r="CY66" i="1"/>
  <c r="X66" i="1" s="1"/>
  <c r="R55" i="7" s="1"/>
  <c r="K61" i="7" s="1"/>
  <c r="CZ66" i="1"/>
  <c r="Y66" i="1" s="1"/>
  <c r="T55" i="7" s="1"/>
  <c r="K62" i="7" s="1"/>
  <c r="FR66" i="1"/>
  <c r="GL66" i="1"/>
  <c r="BZ73" i="1" s="1"/>
  <c r="AQ73" i="1" s="1"/>
  <c r="GN66" i="1"/>
  <c r="GP66" i="1"/>
  <c r="GV66" i="1"/>
  <c r="HC66" i="1"/>
  <c r="GX66" i="1" s="1"/>
  <c r="I67" i="1"/>
  <c r="V67" i="7" s="1"/>
  <c r="AC67" i="1"/>
  <c r="AB67" i="1" s="1"/>
  <c r="AD67" i="1"/>
  <c r="AE67" i="1"/>
  <c r="AF67" i="1"/>
  <c r="AG67" i="1"/>
  <c r="AH67" i="1"/>
  <c r="AI67" i="1"/>
  <c r="AJ67" i="1"/>
  <c r="CQ67" i="1"/>
  <c r="CR67" i="1"/>
  <c r="CS67" i="1"/>
  <c r="CT67" i="1"/>
  <c r="CU67" i="1"/>
  <c r="CV67" i="1"/>
  <c r="CW67" i="1"/>
  <c r="CX67" i="1"/>
  <c r="FR67" i="1"/>
  <c r="GL67" i="1"/>
  <c r="GN67" i="1"/>
  <c r="GP67" i="1"/>
  <c r="GV67" i="1"/>
  <c r="HC67" i="1" s="1"/>
  <c r="C68" i="1"/>
  <c r="P68" i="1"/>
  <c r="U68" i="1"/>
  <c r="AC68" i="1"/>
  <c r="AE68" i="1"/>
  <c r="AF68" i="1"/>
  <c r="AG68" i="1"/>
  <c r="CU68" i="1" s="1"/>
  <c r="T68" i="1" s="1"/>
  <c r="AH68" i="1"/>
  <c r="AI68" i="1"/>
  <c r="CW68" i="1" s="1"/>
  <c r="V68" i="1" s="1"/>
  <c r="AJ68" i="1"/>
  <c r="CX68" i="1" s="1"/>
  <c r="W68" i="1" s="1"/>
  <c r="CQ68" i="1"/>
  <c r="CV68" i="1"/>
  <c r="FR68" i="1"/>
  <c r="GL68" i="1"/>
  <c r="GN68" i="1"/>
  <c r="GP68" i="1"/>
  <c r="GV68" i="1"/>
  <c r="HC68" i="1"/>
  <c r="GX68" i="1" s="1"/>
  <c r="I69" i="1"/>
  <c r="K69" i="1"/>
  <c r="AC69" i="1"/>
  <c r="AD69" i="1"/>
  <c r="AE69" i="1"/>
  <c r="AF69" i="1"/>
  <c r="AG69" i="1"/>
  <c r="CU69" i="1" s="1"/>
  <c r="AH69" i="1"/>
  <c r="CV69" i="1" s="1"/>
  <c r="AI69" i="1"/>
  <c r="CW69" i="1" s="1"/>
  <c r="AJ69" i="1"/>
  <c r="CX69" i="1" s="1"/>
  <c r="CQ69" i="1"/>
  <c r="CR69" i="1"/>
  <c r="CS69" i="1"/>
  <c r="CT69" i="1"/>
  <c r="FR69" i="1"/>
  <c r="GL69" i="1"/>
  <c r="GN69" i="1"/>
  <c r="GP69" i="1"/>
  <c r="GV69" i="1"/>
  <c r="HC69" i="1"/>
  <c r="C70" i="1"/>
  <c r="I70" i="1"/>
  <c r="K70" i="1"/>
  <c r="V70" i="1"/>
  <c r="W70" i="1"/>
  <c r="AC70" i="1"/>
  <c r="CQ70" i="1" s="1"/>
  <c r="AD70" i="1"/>
  <c r="AE70" i="1"/>
  <c r="AF70" i="1"/>
  <c r="AG70" i="1"/>
  <c r="CU70" i="1" s="1"/>
  <c r="AH70" i="1"/>
  <c r="CV70" i="1" s="1"/>
  <c r="AI70" i="1"/>
  <c r="AJ70" i="1"/>
  <c r="CW70" i="1"/>
  <c r="CX70" i="1"/>
  <c r="FR70" i="1"/>
  <c r="GL70" i="1"/>
  <c r="GN70" i="1"/>
  <c r="GP70" i="1"/>
  <c r="GV70" i="1"/>
  <c r="HC70" i="1" s="1"/>
  <c r="GX70" i="1" s="1"/>
  <c r="AC71" i="1"/>
  <c r="AE71" i="1"/>
  <c r="AF71" i="1"/>
  <c r="AG71" i="1"/>
  <c r="CU71" i="1" s="1"/>
  <c r="T71" i="1" s="1"/>
  <c r="AH71" i="1"/>
  <c r="AI71" i="1"/>
  <c r="AJ71" i="1"/>
  <c r="CV71" i="1"/>
  <c r="U71" i="1" s="1"/>
  <c r="CW71" i="1"/>
  <c r="V71" i="1" s="1"/>
  <c r="CX71" i="1"/>
  <c r="W71" i="1" s="1"/>
  <c r="FR71" i="1"/>
  <c r="GL71" i="1"/>
  <c r="GN71" i="1"/>
  <c r="GP71" i="1"/>
  <c r="GV71" i="1"/>
  <c r="HC71" i="1"/>
  <c r="GX71" i="1" s="1"/>
  <c r="B73" i="1"/>
  <c r="C73" i="1"/>
  <c r="D73" i="1"/>
  <c r="F73" i="1"/>
  <c r="G73" i="1"/>
  <c r="AO73" i="1"/>
  <c r="BX73" i="1"/>
  <c r="CK73" i="1"/>
  <c r="CL73" i="1"/>
  <c r="CM73" i="1"/>
  <c r="B103" i="1"/>
  <c r="C103" i="1"/>
  <c r="C22" i="1" s="1"/>
  <c r="D103" i="1"/>
  <c r="F103" i="1"/>
  <c r="F22" i="1" s="1"/>
  <c r="G103" i="1"/>
  <c r="G22" i="1" s="1"/>
  <c r="B133" i="1"/>
  <c r="B18" i="1" s="1"/>
  <c r="C133" i="1"/>
  <c r="C18" i="1" s="1"/>
  <c r="D133" i="1"/>
  <c r="D18" i="1" s="1"/>
  <c r="F133" i="1"/>
  <c r="F18" i="1" s="1"/>
  <c r="G133" i="1"/>
  <c r="G18" i="1" s="1"/>
  <c r="F12" i="6"/>
  <c r="G12" i="6"/>
  <c r="CY12" i="6"/>
  <c r="CB73" i="1" l="1"/>
  <c r="W67" i="1"/>
  <c r="R66" i="1"/>
  <c r="V67" i="1"/>
  <c r="E55" i="7"/>
  <c r="U67" i="1"/>
  <c r="CU10" i="3"/>
  <c r="Q55" i="7"/>
  <c r="I61" i="7" s="1"/>
  <c r="H65" i="7" s="1"/>
  <c r="C68" i="7"/>
  <c r="T67" i="1"/>
  <c r="S55" i="7"/>
  <c r="I62" i="7" s="1"/>
  <c r="O65" i="7" s="1"/>
  <c r="S67" i="1"/>
  <c r="U55" i="7"/>
  <c r="I63" i="7" s="1"/>
  <c r="I59" i="7"/>
  <c r="W59" i="7" s="1"/>
  <c r="R67" i="1"/>
  <c r="GK67" i="1" s="1"/>
  <c r="CD73" i="1"/>
  <c r="I67" i="7"/>
  <c r="O69" i="7" s="1"/>
  <c r="Q67" i="1"/>
  <c r="P67" i="1"/>
  <c r="V55" i="7"/>
  <c r="K63" i="7" s="1"/>
  <c r="J65" i="7" s="1"/>
  <c r="Q67" i="7"/>
  <c r="S67" i="7"/>
  <c r="E67" i="7"/>
  <c r="U67" i="7"/>
  <c r="GX67" i="1"/>
  <c r="P44" i="7"/>
  <c r="J50" i="7" s="1"/>
  <c r="Y78" i="7"/>
  <c r="I18" i="7"/>
  <c r="X48" i="7"/>
  <c r="P78" i="7"/>
  <c r="H48" i="7"/>
  <c r="I17" i="7"/>
  <c r="J44" i="7"/>
  <c r="O44" i="7"/>
  <c r="H44" i="7"/>
  <c r="P93" i="7"/>
  <c r="J93" i="7"/>
  <c r="Y65" i="7"/>
  <c r="X44" i="7"/>
  <c r="I15" i="7" s="1"/>
  <c r="P65" i="7"/>
  <c r="I20" i="7"/>
  <c r="O93" i="7"/>
  <c r="J96" i="7"/>
  <c r="Y93" i="7"/>
  <c r="H96" i="7"/>
  <c r="J48" i="7"/>
  <c r="J78" i="7"/>
  <c r="H78" i="7"/>
  <c r="O78" i="7"/>
  <c r="J81" i="7"/>
  <c r="H81" i="7"/>
  <c r="W85" i="7"/>
  <c r="O81" i="7"/>
  <c r="H93" i="7"/>
  <c r="W57" i="7"/>
  <c r="I19" i="7" s="1"/>
  <c r="O96" i="7"/>
  <c r="CJ26" i="1"/>
  <c r="BA32" i="1"/>
  <c r="AD26" i="1"/>
  <c r="Q32" i="1"/>
  <c r="F83" i="1"/>
  <c r="AQ64" i="1"/>
  <c r="P66" i="1"/>
  <c r="K60" i="7" s="1"/>
  <c r="CQ66" i="1"/>
  <c r="DF12" i="3"/>
  <c r="DG12" i="3"/>
  <c r="DJ12" i="3" s="1"/>
  <c r="DI12" i="3"/>
  <c r="DH12" i="3"/>
  <c r="CD26" i="1"/>
  <c r="AU32" i="1"/>
  <c r="P29" i="1"/>
  <c r="BC73" i="1"/>
  <c r="CL64" i="1"/>
  <c r="T69" i="1"/>
  <c r="DF6" i="3"/>
  <c r="DG6" i="3"/>
  <c r="DJ6" i="3" s="1"/>
  <c r="DH6" i="3"/>
  <c r="DI6" i="3"/>
  <c r="DG10" i="3"/>
  <c r="DH10" i="3"/>
  <c r="DI10" i="3"/>
  <c r="DJ10" i="3" s="1"/>
  <c r="S69" i="1"/>
  <c r="AT32" i="1"/>
  <c r="CC26" i="1"/>
  <c r="BD73" i="1"/>
  <c r="CM64" i="1"/>
  <c r="U69" i="1"/>
  <c r="AH73" i="1" s="1"/>
  <c r="AD68" i="1"/>
  <c r="AB68" i="1" s="1"/>
  <c r="Q68" i="1"/>
  <c r="CR68" i="1"/>
  <c r="CS68" i="1"/>
  <c r="R68" i="1"/>
  <c r="W30" i="1"/>
  <c r="GX69" i="1"/>
  <c r="CJ73" i="1" s="1"/>
  <c r="AB66" i="1"/>
  <c r="F77" i="1"/>
  <c r="AO64" i="1"/>
  <c r="W69" i="1"/>
  <c r="AB71" i="1"/>
  <c r="BB73" i="1"/>
  <c r="CK64" i="1"/>
  <c r="CT68" i="1"/>
  <c r="S68" i="1"/>
  <c r="DF10" i="3"/>
  <c r="Q69" i="1"/>
  <c r="R69" i="1"/>
  <c r="GK69" i="1" s="1"/>
  <c r="BZ64" i="1"/>
  <c r="CG73" i="1"/>
  <c r="BY73" i="1"/>
  <c r="AB29" i="1"/>
  <c r="DF2" i="3"/>
  <c r="DG2" i="3"/>
  <c r="DJ2" i="3" s="1"/>
  <c r="DH2" i="3"/>
  <c r="DI2" i="3"/>
  <c r="AB70" i="1"/>
  <c r="V69" i="1"/>
  <c r="P70" i="1"/>
  <c r="P69" i="1"/>
  <c r="CP69" i="1" s="1"/>
  <c r="O69" i="1" s="1"/>
  <c r="S71" i="1"/>
  <c r="CT71" i="1"/>
  <c r="BB26" i="1"/>
  <c r="F45" i="1"/>
  <c r="Q71" i="1"/>
  <c r="CR71" i="1"/>
  <c r="R71" i="1"/>
  <c r="GK71" i="1" s="1"/>
  <c r="CS71" i="1"/>
  <c r="AB69" i="1"/>
  <c r="CR30" i="1"/>
  <c r="R30" i="1"/>
  <c r="GK30" i="1" s="1"/>
  <c r="CS30" i="1"/>
  <c r="P71" i="1"/>
  <c r="CQ71" i="1"/>
  <c r="BD26" i="1"/>
  <c r="F57" i="1"/>
  <c r="P30" i="1"/>
  <c r="CP30" i="1" s="1"/>
  <c r="O30" i="1" s="1"/>
  <c r="V29" i="1"/>
  <c r="CX9" i="3"/>
  <c r="BZ32" i="1"/>
  <c r="V30" i="1"/>
  <c r="S70" i="1"/>
  <c r="CT70" i="1"/>
  <c r="U29" i="1"/>
  <c r="AH32" i="1" s="1"/>
  <c r="Q70" i="1"/>
  <c r="CU14" i="3"/>
  <c r="CV14" i="3"/>
  <c r="CX14" i="3"/>
  <c r="F48" i="1"/>
  <c r="CU1" i="3"/>
  <c r="CV1" i="3"/>
  <c r="CX1" i="3"/>
  <c r="CX4" i="3"/>
  <c r="CW4" i="3"/>
  <c r="CW3" i="3"/>
  <c r="U30" i="1"/>
  <c r="T30" i="1"/>
  <c r="U70" i="1"/>
  <c r="W29" i="1"/>
  <c r="AJ32" i="1" s="1"/>
  <c r="T70" i="1"/>
  <c r="AG73" i="1" s="1"/>
  <c r="CR70" i="1"/>
  <c r="R70" i="1"/>
  <c r="GK70" i="1" s="1"/>
  <c r="CS70" i="1"/>
  <c r="AP32" i="1"/>
  <c r="T29" i="1"/>
  <c r="CX7" i="3"/>
  <c r="CX5" i="3"/>
  <c r="CX3" i="3"/>
  <c r="AD71" i="1"/>
  <c r="S30" i="1"/>
  <c r="CT30" i="1"/>
  <c r="AO103" i="1"/>
  <c r="S29" i="1"/>
  <c r="DI8" i="3"/>
  <c r="K67" i="1"/>
  <c r="Q66" i="1"/>
  <c r="K58" i="7" s="1"/>
  <c r="AB30" i="1"/>
  <c r="CQ30" i="1"/>
  <c r="CT29" i="1"/>
  <c r="AJ73" i="1" l="1"/>
  <c r="AJ64" i="1" s="1"/>
  <c r="CD64" i="1"/>
  <c r="AU73" i="1"/>
  <c r="H69" i="7"/>
  <c r="Y69" i="7"/>
  <c r="GK66" i="1"/>
  <c r="K59" i="7"/>
  <c r="CP67" i="1"/>
  <c r="O67" i="1" s="1"/>
  <c r="K67" i="7"/>
  <c r="CY67" i="1"/>
  <c r="X67" i="1" s="1"/>
  <c r="R67" i="7" s="1"/>
  <c r="CZ67" i="1"/>
  <c r="Y67" i="1" s="1"/>
  <c r="T67" i="7" s="1"/>
  <c r="CB64" i="1"/>
  <c r="AS73" i="1"/>
  <c r="AI73" i="1"/>
  <c r="V73" i="1" s="1"/>
  <c r="H98" i="7"/>
  <c r="I16" i="7"/>
  <c r="I14" i="7" s="1"/>
  <c r="H106" i="7"/>
  <c r="H50" i="7"/>
  <c r="H102" i="7"/>
  <c r="T73" i="1"/>
  <c r="AG64" i="1"/>
  <c r="CJ64" i="1"/>
  <c r="BA73" i="1"/>
  <c r="U73" i="1"/>
  <c r="AH64" i="1"/>
  <c r="CP29" i="1"/>
  <c r="O29" i="1" s="1"/>
  <c r="AC32" i="1"/>
  <c r="F86" i="1"/>
  <c r="BB103" i="1"/>
  <c r="BB64" i="1"/>
  <c r="CY71" i="1"/>
  <c r="X71" i="1" s="1"/>
  <c r="CZ71" i="1"/>
  <c r="Y71" i="1" s="1"/>
  <c r="AJ26" i="1"/>
  <c r="W32" i="1"/>
  <c r="GM30" i="1"/>
  <c r="GN30" i="1" s="1"/>
  <c r="CY69" i="1"/>
  <c r="X69" i="1" s="1"/>
  <c r="CZ69" i="1"/>
  <c r="Y69" i="1" s="1"/>
  <c r="CY68" i="1"/>
  <c r="X68" i="1" s="1"/>
  <c r="CZ68" i="1"/>
  <c r="Y68" i="1" s="1"/>
  <c r="CZ70" i="1"/>
  <c r="Y70" i="1" s="1"/>
  <c r="CY70" i="1"/>
  <c r="X70" i="1" s="1"/>
  <c r="F51" i="1"/>
  <c r="AU26" i="1"/>
  <c r="GM69" i="1"/>
  <c r="GO69" i="1" s="1"/>
  <c r="DG9" i="3"/>
  <c r="DH9" i="3"/>
  <c r="DI9" i="3"/>
  <c r="DF9" i="3"/>
  <c r="DJ9" i="3" s="1"/>
  <c r="AI32" i="1"/>
  <c r="CP68" i="1"/>
  <c r="O68" i="1" s="1"/>
  <c r="GM68" i="1" s="1"/>
  <c r="GO68" i="1" s="1"/>
  <c r="DF4" i="3"/>
  <c r="DH4" i="3"/>
  <c r="DI4" i="3"/>
  <c r="DG4" i="3"/>
  <c r="DJ4" i="3" s="1"/>
  <c r="CP66" i="1"/>
  <c r="O66" i="1" s="1"/>
  <c r="AC73" i="1"/>
  <c r="CG64" i="1"/>
  <c r="AX73" i="1"/>
  <c r="DF14" i="3"/>
  <c r="DG14" i="3"/>
  <c r="DH14" i="3"/>
  <c r="DI14" i="3"/>
  <c r="DJ14" i="3" s="1"/>
  <c r="Q26" i="1"/>
  <c r="F44" i="1"/>
  <c r="AH26" i="1"/>
  <c r="U32" i="1"/>
  <c r="F98" i="1"/>
  <c r="BD64" i="1"/>
  <c r="BD103" i="1"/>
  <c r="BZ26" i="1"/>
  <c r="AQ32" i="1"/>
  <c r="CG32" i="1"/>
  <c r="CI32" i="1"/>
  <c r="F50" i="1"/>
  <c r="AT26" i="1"/>
  <c r="CY30" i="1"/>
  <c r="X30" i="1" s="1"/>
  <c r="CZ30" i="1"/>
  <c r="Y30" i="1" s="1"/>
  <c r="AF73" i="1"/>
  <c r="DF5" i="3"/>
  <c r="DG5" i="3"/>
  <c r="DJ5" i="3" s="1"/>
  <c r="DH5" i="3"/>
  <c r="DI5" i="3"/>
  <c r="F41" i="1"/>
  <c r="AP26" i="1"/>
  <c r="F89" i="1"/>
  <c r="BC103" i="1"/>
  <c r="BC64" i="1"/>
  <c r="AD73" i="1"/>
  <c r="AF32" i="1"/>
  <c r="CY29" i="1"/>
  <c r="X29" i="1" s="1"/>
  <c r="AK32" i="1" s="1"/>
  <c r="CZ29" i="1"/>
  <c r="Y29" i="1" s="1"/>
  <c r="AL32" i="1" s="1"/>
  <c r="CP71" i="1"/>
  <c r="O71" i="1" s="1"/>
  <c r="GK68" i="1"/>
  <c r="AE73" i="1"/>
  <c r="AP73" i="1"/>
  <c r="AP103" i="1" s="1"/>
  <c r="CI73" i="1"/>
  <c r="BY64" i="1"/>
  <c r="DH3" i="3"/>
  <c r="DI3" i="3"/>
  <c r="DG3" i="3"/>
  <c r="DJ3" i="3" s="1"/>
  <c r="DF3" i="3"/>
  <c r="DG7" i="3"/>
  <c r="DH7" i="3"/>
  <c r="DF7" i="3"/>
  <c r="DJ7" i="3" s="1"/>
  <c r="DI7" i="3"/>
  <c r="BA26" i="1"/>
  <c r="BA103" i="1"/>
  <c r="F52" i="1"/>
  <c r="CP70" i="1"/>
  <c r="O70" i="1" s="1"/>
  <c r="GM70" i="1" s="1"/>
  <c r="GO70" i="1" s="1"/>
  <c r="F107" i="1"/>
  <c r="AO133" i="1"/>
  <c r="AO22" i="1"/>
  <c r="DF1" i="3"/>
  <c r="DG1" i="3"/>
  <c r="DH1" i="3"/>
  <c r="DI1" i="3"/>
  <c r="DJ1" i="3" s="1"/>
  <c r="AG32" i="1"/>
  <c r="AE32" i="1"/>
  <c r="AS64" i="1" l="1"/>
  <c r="F90" i="1"/>
  <c r="AI64" i="1"/>
  <c r="P69" i="7"/>
  <c r="J69" i="7"/>
  <c r="GM67" i="1"/>
  <c r="GO67" i="1" s="1"/>
  <c r="AU64" i="1"/>
  <c r="F92" i="1"/>
  <c r="W73" i="1"/>
  <c r="AU103" i="1"/>
  <c r="AK26" i="1"/>
  <c r="X32" i="1"/>
  <c r="AD64" i="1"/>
  <c r="Q73" i="1"/>
  <c r="P32" i="1"/>
  <c r="CE32" i="1"/>
  <c r="CF32" i="1"/>
  <c r="AC26" i="1"/>
  <c r="CH32" i="1"/>
  <c r="AF26" i="1"/>
  <c r="S32" i="1"/>
  <c r="BD22" i="1"/>
  <c r="F128" i="1"/>
  <c r="BD133" i="1"/>
  <c r="AP133" i="1"/>
  <c r="F112" i="1"/>
  <c r="G16" i="2" s="1"/>
  <c r="G18" i="2" s="1"/>
  <c r="AP22" i="1"/>
  <c r="F96" i="1"/>
  <c r="V64" i="1"/>
  <c r="R32" i="1"/>
  <c r="AE26" i="1"/>
  <c r="AU22" i="1"/>
  <c r="F122" i="1"/>
  <c r="AU133" i="1"/>
  <c r="F82" i="1"/>
  <c r="AP64" i="1"/>
  <c r="R73" i="1"/>
  <c r="AE64" i="1"/>
  <c r="AK73" i="1"/>
  <c r="F137" i="1"/>
  <c r="AO18" i="1"/>
  <c r="AZ32" i="1"/>
  <c r="CI26" i="1"/>
  <c r="AQ103" i="1"/>
  <c r="F42" i="1"/>
  <c r="AQ26" i="1"/>
  <c r="BA22" i="1"/>
  <c r="BA133" i="1"/>
  <c r="F123" i="1"/>
  <c r="AI26" i="1"/>
  <c r="V32" i="1"/>
  <c r="U103" i="1"/>
  <c r="U26" i="1"/>
  <c r="F54" i="1"/>
  <c r="GM29" i="1"/>
  <c r="AB32" i="1"/>
  <c r="F97" i="1"/>
  <c r="W64" i="1"/>
  <c r="T32" i="1"/>
  <c r="AG26" i="1"/>
  <c r="CI64" i="1"/>
  <c r="AZ73" i="1"/>
  <c r="U64" i="1"/>
  <c r="F95" i="1"/>
  <c r="F80" i="1"/>
  <c r="AX64" i="1"/>
  <c r="F93" i="1"/>
  <c r="BA64" i="1"/>
  <c r="CE73" i="1"/>
  <c r="CF73" i="1"/>
  <c r="AC64" i="1"/>
  <c r="CH73" i="1"/>
  <c r="P73" i="1"/>
  <c r="AL26" i="1"/>
  <c r="Y32" i="1"/>
  <c r="CG26" i="1"/>
  <c r="AX32" i="1"/>
  <c r="W26" i="1"/>
  <c r="W103" i="1"/>
  <c r="F56" i="1"/>
  <c r="BC22" i="1"/>
  <c r="BC133" i="1"/>
  <c r="F119" i="1"/>
  <c r="BB22" i="1"/>
  <c r="F116" i="1"/>
  <c r="BB133" i="1"/>
  <c r="AF64" i="1"/>
  <c r="S73" i="1"/>
  <c r="AL73" i="1"/>
  <c r="GM71" i="1"/>
  <c r="GO71" i="1" s="1"/>
  <c r="GM66" i="1"/>
  <c r="AB73" i="1"/>
  <c r="F94" i="1"/>
  <c r="T64" i="1"/>
  <c r="J102" i="7" l="1"/>
  <c r="J98" i="7"/>
  <c r="J106" i="7"/>
  <c r="CF64" i="1"/>
  <c r="AW73" i="1"/>
  <c r="F88" i="1"/>
  <c r="S64" i="1"/>
  <c r="BB18" i="1"/>
  <c r="F146" i="1"/>
  <c r="AQ133" i="1"/>
  <c r="AQ22" i="1"/>
  <c r="F113" i="1"/>
  <c r="X73" i="1"/>
  <c r="AK64" i="1"/>
  <c r="F87" i="1"/>
  <c r="R64" i="1"/>
  <c r="CA32" i="1"/>
  <c r="GN29" i="1"/>
  <c r="CB32" i="1" s="1"/>
  <c r="F152" i="1"/>
  <c r="AU18" i="1"/>
  <c r="F85" i="1"/>
  <c r="Q64" i="1"/>
  <c r="Q103" i="1"/>
  <c r="CE64" i="1"/>
  <c r="AV73" i="1"/>
  <c r="F158" i="1"/>
  <c r="BD18" i="1"/>
  <c r="BC18" i="1"/>
  <c r="F149" i="1"/>
  <c r="AZ26" i="1"/>
  <c r="F43" i="1"/>
  <c r="AZ103" i="1"/>
  <c r="CH26" i="1"/>
  <c r="AY32" i="1"/>
  <c r="AV32" i="1"/>
  <c r="CE26" i="1"/>
  <c r="F59" i="1"/>
  <c r="Y26" i="1"/>
  <c r="H16" i="2"/>
  <c r="H18" i="2" s="1"/>
  <c r="R26" i="1"/>
  <c r="F46" i="1"/>
  <c r="R103" i="1"/>
  <c r="F142" i="1"/>
  <c r="J17" i="7" s="1"/>
  <c r="AP18" i="1"/>
  <c r="AZ64" i="1"/>
  <c r="F84" i="1"/>
  <c r="O32" i="1"/>
  <c r="AB26" i="1"/>
  <c r="AB64" i="1"/>
  <c r="O73" i="1"/>
  <c r="U133" i="1"/>
  <c r="F125" i="1"/>
  <c r="U22" i="1"/>
  <c r="X103" i="1"/>
  <c r="F58" i="1"/>
  <c r="X26" i="1"/>
  <c r="AL64" i="1"/>
  <c r="Y73" i="1"/>
  <c r="BA18" i="1"/>
  <c r="F153" i="1"/>
  <c r="S26" i="1"/>
  <c r="S103" i="1"/>
  <c r="F47" i="1"/>
  <c r="F127" i="1"/>
  <c r="W22" i="1"/>
  <c r="W133" i="1"/>
  <c r="T26" i="1"/>
  <c r="T103" i="1"/>
  <c r="F53" i="1"/>
  <c r="F39" i="1"/>
  <c r="AX26" i="1"/>
  <c r="AX103" i="1"/>
  <c r="CF26" i="1"/>
  <c r="AW32" i="1"/>
  <c r="P26" i="1"/>
  <c r="P103" i="1"/>
  <c r="F35" i="1"/>
  <c r="F76" i="1"/>
  <c r="P64" i="1"/>
  <c r="CH64" i="1"/>
  <c r="AY73" i="1"/>
  <c r="GO66" i="1"/>
  <c r="CC73" i="1" s="1"/>
  <c r="CA73" i="1"/>
  <c r="V103" i="1"/>
  <c r="V26" i="1"/>
  <c r="F55" i="1"/>
  <c r="J18" i="7" l="1"/>
  <c r="S22" i="1"/>
  <c r="F118" i="1"/>
  <c r="S133" i="1"/>
  <c r="R22" i="1"/>
  <c r="R133" i="1"/>
  <c r="F117" i="1"/>
  <c r="AY64" i="1"/>
  <c r="F81" i="1"/>
  <c r="Y64" i="1"/>
  <c r="F100" i="1"/>
  <c r="F38" i="1"/>
  <c r="AW26" i="1"/>
  <c r="AW103" i="1"/>
  <c r="F40" i="1"/>
  <c r="AY26" i="1"/>
  <c r="AY103" i="1"/>
  <c r="F155" i="1"/>
  <c r="U18" i="1"/>
  <c r="O64" i="1"/>
  <c r="F75" i="1"/>
  <c r="W18" i="1"/>
  <c r="F157" i="1"/>
  <c r="P22" i="1"/>
  <c r="F106" i="1"/>
  <c r="P133" i="1"/>
  <c r="Y103" i="1"/>
  <c r="F37" i="1"/>
  <c r="AV26" i="1"/>
  <c r="AV103" i="1"/>
  <c r="X64" i="1"/>
  <c r="F99" i="1"/>
  <c r="T133" i="1"/>
  <c r="T22" i="1"/>
  <c r="F124" i="1"/>
  <c r="O26" i="1"/>
  <c r="F34" i="1"/>
  <c r="O103" i="1"/>
  <c r="CC64" i="1"/>
  <c r="AT73" i="1"/>
  <c r="CB26" i="1"/>
  <c r="AS32" i="1"/>
  <c r="F129" i="1"/>
  <c r="X22" i="1"/>
  <c r="X133" i="1"/>
  <c r="F110" i="1"/>
  <c r="AX22" i="1"/>
  <c r="AX133" i="1"/>
  <c r="F114" i="1"/>
  <c r="AZ22" i="1"/>
  <c r="AZ133" i="1"/>
  <c r="V133" i="1"/>
  <c r="V22" i="1"/>
  <c r="F126" i="1"/>
  <c r="F78" i="1"/>
  <c r="AV64" i="1"/>
  <c r="F79" i="1"/>
  <c r="AW64" i="1"/>
  <c r="Q22" i="1"/>
  <c r="F115" i="1"/>
  <c r="Q133" i="1"/>
  <c r="CA26" i="1"/>
  <c r="AR32" i="1"/>
  <c r="AQ18" i="1"/>
  <c r="F143" i="1"/>
  <c r="CA64" i="1"/>
  <c r="AR73" i="1"/>
  <c r="F109" i="1" l="1"/>
  <c r="AW22" i="1"/>
  <c r="AW133" i="1"/>
  <c r="V18" i="1"/>
  <c r="F156" i="1"/>
  <c r="F108" i="1"/>
  <c r="AV133" i="1"/>
  <c r="AV22" i="1"/>
  <c r="Y133" i="1"/>
  <c r="F130" i="1"/>
  <c r="Y22" i="1"/>
  <c r="F154" i="1"/>
  <c r="T18" i="1"/>
  <c r="F140" i="1"/>
  <c r="AX18" i="1"/>
  <c r="R18" i="1"/>
  <c r="F147" i="1"/>
  <c r="F148" i="1"/>
  <c r="J19" i="7" s="1"/>
  <c r="S18" i="1"/>
  <c r="Q18" i="1"/>
  <c r="F145" i="1"/>
  <c r="AT64" i="1"/>
  <c r="F91" i="1"/>
  <c r="AT103" i="1"/>
  <c r="O22" i="1"/>
  <c r="F105" i="1"/>
  <c r="O133" i="1"/>
  <c r="AZ18" i="1"/>
  <c r="F144" i="1"/>
  <c r="AR64" i="1"/>
  <c r="F101" i="1"/>
  <c r="P18" i="1"/>
  <c r="F136" i="1"/>
  <c r="J16" i="2"/>
  <c r="J18" i="2" s="1"/>
  <c r="F111" i="1"/>
  <c r="AY22" i="1"/>
  <c r="AY133" i="1"/>
  <c r="F159" i="1"/>
  <c r="X18" i="1"/>
  <c r="F60" i="1"/>
  <c r="AR26" i="1"/>
  <c r="AR103" i="1"/>
  <c r="AS26" i="1"/>
  <c r="AS103" i="1"/>
  <c r="F49" i="1"/>
  <c r="F138" i="1" l="1"/>
  <c r="AV18" i="1"/>
  <c r="F121" i="1"/>
  <c r="F16" i="2" s="1"/>
  <c r="F18" i="2" s="1"/>
  <c r="AT133" i="1"/>
  <c r="AT22" i="1"/>
  <c r="F160" i="1"/>
  <c r="Y18" i="1"/>
  <c r="F139" i="1"/>
  <c r="AW18" i="1"/>
  <c r="F141" i="1"/>
  <c r="AY18" i="1"/>
  <c r="AS133" i="1"/>
  <c r="F120" i="1"/>
  <c r="E16" i="2" s="1"/>
  <c r="AS22" i="1"/>
  <c r="F131" i="1"/>
  <c r="AR133" i="1"/>
  <c r="AR22" i="1"/>
  <c r="O18" i="1"/>
  <c r="F135" i="1"/>
  <c r="F161" i="1" l="1"/>
  <c r="AR18" i="1"/>
  <c r="F150" i="1"/>
  <c r="J15" i="7" s="1"/>
  <c r="J14" i="7" s="1"/>
  <c r="AS18" i="1"/>
  <c r="F151" i="1"/>
  <c r="J16" i="7" s="1"/>
  <c r="AT18" i="1"/>
  <c r="I16" i="2"/>
  <c r="I18" i="2" s="1"/>
  <c r="E18" i="2"/>
</calcChain>
</file>

<file path=xl/sharedStrings.xml><?xml version="1.0" encoding="utf-8"?>
<sst xmlns="http://schemas.openxmlformats.org/spreadsheetml/2006/main" count="1289" uniqueCount="223">
  <si>
    <t>Smeta.RU  (495) 974-1589</t>
  </si>
  <si>
    <t>_PS_</t>
  </si>
  <si>
    <t>Smeta.RU</t>
  </si>
  <si>
    <t/>
  </si>
  <si>
    <t>08-01-04</t>
  </si>
  <si>
    <t>08-01-04 Кабельные линии 10 кВ в КТПН</t>
  </si>
  <si>
    <t>198108/МКС-ЭС10, 198108/МКС-ПОС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</si>
  <si>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</si>
  <si>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</si>
  <si>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</si>
  <si>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</si>
  <si>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</si>
  <si>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</si>
  <si>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</si>
  <si>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</si>
  <si>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</si>
  <si>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</si>
  <si>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</si>
  <si>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</si>
  <si>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</si>
  <si>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Покрытие кабелей огнезащитным составом</t>
  </si>
  <si>
    <t>1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</si>
  <si>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</si>
  <si>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</si>
  <si>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</si>
  <si>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</si>
  <si>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13-17-6, 13-17-7, 13-18...13-38</t>
  </si>
  <si>
    <t>ТСН-2001.3-13-3</t>
  </si>
  <si>
    <t>2</t>
  </si>
  <si>
    <t>цена поставщика</t>
  </si>
  <si>
    <t>Огнезащитный состав на водной основе для защиты кабелей "СТАБИТЕРМ-225" (20 кг)</t>
  </si>
  <si>
    <t>кг</t>
  </si>
  <si>
    <t>*1,02</t>
  </si>
  <si>
    <t>[594 / 1,2 /  9,8]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</si>
  <si>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</si>
  <si>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</si>
  <si>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</si>
  <si>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</si>
  <si>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</si>
  <si>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</si>
  <si>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</si>
  <si>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</si>
  <si>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</si>
  <si>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</si>
  <si>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</si>
  <si>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</si>
  <si>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</si>
  <si>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</si>
  <si>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</si>
  <si>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</si>
  <si>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</si>
  <si>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</si>
  <si>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</si>
  <si>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</si>
  <si>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</si>
  <si>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</si>
  <si>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</si>
  <si>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</si>
  <si>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</si>
  <si>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</si>
  <si>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</si>
  <si>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</si>
  <si>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</si>
  <si>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</si>
  <si>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</si>
  <si>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</si>
  <si>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</si>
  <si>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</si>
  <si>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</si>
  <si>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</si>
  <si>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</si>
  <si>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</si>
  <si>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</si>
  <si>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</si>
  <si>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</si>
  <si>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</si>
  <si>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</si>
  <si>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</si>
  <si>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</si>
  <si>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</si>
  <si>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</si>
  <si>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</si>
  <si>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</si>
  <si>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</si>
  <si>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</si>
  <si>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</si>
  <si>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</si>
  <si>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</si>
  <si>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</si>
  <si>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</si>
  <si>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3</t>
  </si>
  <si>
    <t>4.8-77-2</t>
  </si>
  <si>
    <t>Прокладка кабеля напряжением до 35 кВ по дну канала без креплений при массе 1 м до 2 кг</t>
  </si>
  <si>
    <t>100 М КАБЕЛЯ</t>
  </si>
  <si>
    <t>ТСН-2001.4 Доп. 69, Сб. 8, т. 77, поз. 2</t>
  </si>
  <si>
    <t>Монтаж оборудования</t>
  </si>
  <si>
    <t>ТСН-2001.4-8. 8-73...8-80</t>
  </si>
  <si>
    <t>ТСН-2001.4-8-3</t>
  </si>
  <si>
    <t>4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</si>
  <si>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</si>
  <si>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</si>
  <si>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км</t>
  </si>
  <si>
    <t>ТСН-2001.1 Доп. 73, Р. 23, о. 7, поз. 391</t>
  </si>
  <si>
    <t>Материалы монтажные</t>
  </si>
  <si>
    <t>ТСН-2001.1 Материалы монтажные</t>
  </si>
  <si>
    <t>ТСН-2001.1-2</t>
  </si>
  <si>
    <t>5</t>
  </si>
  <si>
    <t>4.8-305-3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</si>
  <si>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120 мм2</t>
  </si>
  <si>
    <t>1 комплект</t>
  </si>
  <si>
    <t>ТСН-2001.4 Доп. 68, Сб. 8, т. 305, поз. 3</t>
  </si>
  <si>
    <t>ТСН-2001.4-8. 8-305-3, 8-305-4, 8-318-1, 8-319-1 (доп. 56)</t>
  </si>
  <si>
    <t>ТСН-2001.4-8-43</t>
  </si>
  <si>
    <t>6</t>
  </si>
  <si>
    <t>Прайс-лист АО "ПЗЭМИ" от 01.09.2024</t>
  </si>
  <si>
    <t>Муфта концевая ПКВтО 10-70/120 МКС</t>
  </si>
  <si>
    <t>компл. (3 фазы)</t>
  </si>
  <si>
    <t>Материалы</t>
  </si>
  <si>
    <t>Материалы, изделия и конструкции</t>
  </si>
  <si>
    <t>[6 873 /  9,8]</t>
  </si>
  <si>
    <t>7</t>
  </si>
  <si>
    <t>4.8-306-1</t>
  </si>
  <si>
    <t>Монтаж системы изоляционного адаптера для кабельного ввода напряжением до 10 кВ</t>
  </si>
  <si>
    <t>100 жил</t>
  </si>
  <si>
    <t>ТСН-2001.4 Доп. 68, Сб. 8, т. 306, поз. 1</t>
  </si>
  <si>
    <t>ТСН-2001.4-8. 8-301…8-309 (доп. 30)</t>
  </si>
  <si>
    <t>ТСН-2001.4-8-34</t>
  </si>
  <si>
    <t>8</t>
  </si>
  <si>
    <t>1.21-5-606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</si>
  <si>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50 до 150 мм2, 20 кВ/от 25 до 70 мм2</t>
  </si>
  <si>
    <t>КОМПЛЕКТ</t>
  </si>
  <si>
    <t>ТСН-2001.1 Доп. 54, Р. 21, о. 5, поз. 606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</si>
  <si>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</si>
  <si>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</si>
  <si>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</si>
  <si>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</si>
  <si>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</si>
  <si>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</si>
  <si>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</si>
  <si>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</si>
  <si>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</si>
  <si>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9999990008</t>
  </si>
  <si>
    <t>Трудозатраты рабочих</t>
  </si>
  <si>
    <t>чел.-ч.</t>
  </si>
  <si>
    <t>2.1-12-13</t>
  </si>
  <si>
    <t>ТСН-2001.2. Доп. 48. п.1-12-13 (127201)</t>
  </si>
  <si>
    <t>Установки для осушки и очистки от механических примесей атмосферного воздуха для трансформаторов, производительность 200 м3/ч</t>
  </si>
  <si>
    <t>маш.-ч.</t>
  </si>
  <si>
    <t>2.1-14-13</t>
  </si>
  <si>
    <t>ТСН-2001.2. Доп. 1-42, п. 1-14-13 (148501)</t>
  </si>
  <si>
    <t>Пылесосы</t>
  </si>
  <si>
    <t>2.1-17-73</t>
  </si>
  <si>
    <t>ТСН-2001.2. Доп. 62. п.1-17-73 (171901)</t>
  </si>
  <si>
    <t>Агрегаты окрасочные безвоздушные высокого давления, мощность до 4 кВт</t>
  </si>
  <si>
    <t>2.1-30-6</t>
  </si>
  <si>
    <t>ТСН-2001.2. Доп. 1-42, п. 1-30-6 (303701)</t>
  </si>
  <si>
    <t>Дрели электрические</t>
  </si>
  <si>
    <t>9999990007</t>
  </si>
  <si>
    <t>Стоимость прочих машин (ЭСН)</t>
  </si>
  <si>
    <t>руб.</t>
  </si>
  <si>
    <t>1.1-1-825</t>
  </si>
  <si>
    <t>ТСН-2001.1. Доп. 1-42. Р. 1, о. 1, поз. 825</t>
  </si>
  <si>
    <t>Пленка полиэтиленовая, толщина 0,12 - 0,15 мм</t>
  </si>
  <si>
    <t>м2</t>
  </si>
  <si>
    <t>1.1-1-998</t>
  </si>
  <si>
    <t>ТСН-2001.1. Доп. 1-42. Р. 1, о. 1, поз. 998</t>
  </si>
  <si>
    <t>Растворители универсальные №645-650</t>
  </si>
  <si>
    <t>т</t>
  </si>
  <si>
    <t>9999990006</t>
  </si>
  <si>
    <t>Стоимость прочих материалов (ЭСН)</t>
  </si>
  <si>
    <t>2.1-17-23</t>
  </si>
  <si>
    <t>ТСН-2001.2. Доп. 1-42, п. 1-17-23 (174301)</t>
  </si>
  <si>
    <t>Газовые горелки</t>
  </si>
  <si>
    <t>маш.-ч</t>
  </si>
  <si>
    <t>1.1-1-2613</t>
  </si>
  <si>
    <t>ТСН-2001.1 Доп. 56, Р. 1, о. 1, поз. 2613</t>
  </si>
  <si>
    <t>Пропан-бутан, сжиженный газ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</si>
  <si>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</si>
  <si>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</si>
  <si>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</si>
  <si>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</si>
  <si>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</si>
  <si>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</si>
  <si>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</si>
  <si>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</si>
  <si>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</si>
  <si>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</si>
  <si>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</si>
  <si>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</si>
  <si>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</si>
  <si>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</si>
  <si>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</si>
  <si>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</si>
  <si>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</si>
  <si>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</si>
  <si>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</si>
  <si>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</si>
  <si>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</si>
  <si>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</si>
  <si>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</si>
  <si>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</si>
  <si>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январь 2025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</si>
  <si>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</si>
  <si>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</si>
  <si>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</si>
  <si>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</si>
  <si>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</si>
  <si>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</si>
  <si>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</si>
  <si>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</si>
  <si>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</si>
  <si>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</si>
  <si>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</si>
  <si>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Огнезащитный состав на водной основе для защиты кабелей "СТАБИТЕРМ-225" (20 кг)</t>
    </r>
    <r>
      <rPr>
        <i/>
        <sz val="10"/>
        <rFont val="Arial"/>
        <family val="2"/>
        <charset val="204"/>
      </rPr>
      <t xml:space="preserve">
50,51 = [594 / 1,2 /  9,8]</t>
    </r>
  </si>
  <si>
    <t xml:space="preserve">   Итого по ТСН-2001.16</t>
  </si>
  <si>
    <t xml:space="preserve">   Итого возвратных сумм</t>
  </si>
  <si>
    <r>
      <t>Муфта концевая ПКВтО 10-70/120 МКС</t>
    </r>
    <r>
      <rPr>
        <i/>
        <sz val="10"/>
        <rFont val="Arial"/>
        <family val="2"/>
        <charset val="204"/>
      </rPr>
      <t xml:space="preserve">
701,33 = [6 873 /  9,8]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</si>
  <si>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</si>
  <si>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</si>
  <si>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</si>
  <si>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</si>
  <si>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Кабельные линии 10 кВ в КТПН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</si>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</sst>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18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5" fillId="0" borderId="2" xfId="0" applyNumberFormat="1" applyFont="1" applyBorder="1" applyAlignment="1">
      <alignment horizontal="right"/>
    </xf>
    <xf numFmtId="0" fontId="9" fillId="0" borderId="1" xfId="0" applyFont="1" applyBorder="1" applyAlignment="1">
      <alignment vertical="top" wrapText="1"/>
    </xf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  <xf numFmtId="0" fontId="9" fillId="0" borderId="0" xfId="0" applyFont="1"/>
    <xf numFmtId="164" fontId="9" fillId="0" borderId="0" xfId="0" applyNumberFormat="1" applyFont="1"/>
    <xf numFmtId="0" fontId="9" fillId="0" borderId="1" xfId="0" applyFont="1" applyBorder="1"/>
    <xf numFmtId="0" fontId="9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 xr:uid="{77E8A09D-109C-4B69-B578-C948FFB529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E0B1E-41B3-434F-B49E-3F1974229761}">
  <sheetPr>
    <pageSetUpPr fitToPage="1"/>
  </sheetPr>
  <dimension ref="A1:AP115"/>
  <sheetViews>
    <sheetView tabSelected="1" view="pageBreakPreview" topLeftCell="A42" zoomScaleNormal="100" zoomScaleSheetLayoutView="100" workbookViewId="0">
      <selection activeCell="C57" sqref="C57"/>
    </sheetView>
  </sheetViews>
  <sheetFormatPr defaultRowHeight="12.75" x14ac:dyDescent="0.2"/>
  <cols>
    <col min="1" max="1" width="5.7109375" style="9" customWidth="1"/>
    <col min="2" max="2" width="12.7109375" style="9" customWidth="1"/>
    <col min="3" max="3" width="49.7109375" style="9" customWidth="1"/>
    <col min="4" max="4" width="14.7109375" style="9" customWidth="1"/>
    <col min="5" max="5" width="9" style="9" bestFit="1" customWidth="1"/>
    <col min="6" max="6" width="10.140625" style="9" bestFit="1" customWidth="1"/>
    <col min="7" max="7" width="8.5703125" style="9" bestFit="1" customWidth="1"/>
    <col min="8" max="8" width="9.140625" style="9"/>
    <col min="9" max="10" width="12.7109375" style="9" customWidth="1"/>
    <col min="11" max="11" width="10.140625" style="9" bestFit="1" customWidth="1"/>
    <col min="12" max="13" width="9.140625" style="9"/>
    <col min="14" max="41" width="0" style="9" hidden="1" customWidth="1"/>
    <col min="42" max="42" width="129.7109375" style="9" hidden="1" customWidth="1"/>
    <col min="43" max="47" width="0" style="9" hidden="1" customWidth="1"/>
    <col min="48" max="16384" width="9.140625" style="9"/>
  </cols>
  <sheetData>
    <row r="1" spans="1:11" x14ac:dyDescent="0.2">
      <c r="A1" s="10" t="str">
        <f>Source!B1</f>
        <v>Smeta.RU  (495) 974-1589</v>
      </c>
    </row>
    <row r="2" spans="1:11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29" t="s">
        <v>199</v>
      </c>
      <c r="K2" s="29"/>
    </row>
    <row r="3" spans="1:11" ht="31.5" customHeight="1" x14ac:dyDescent="0.25">
      <c r="A3" s="12" t="s">
        <v>222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x14ac:dyDescent="0.2">
      <c r="A4" s="13" t="s">
        <v>177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15.75" x14ac:dyDescent="0.25">
      <c r="A6" s="12" t="str">
        <f>CONCATENATE( "ЛОКАЛЬНАЯ СМЕТА № ",IF(Source!F12&lt;&gt;"Новый объект", Source!F12, ""))</f>
        <v>ЛОКАЛЬНАЯ СМЕТА № 08-01-04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18" x14ac:dyDescent="0.25">
      <c r="A8" s="15" t="s">
        <v>221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 x14ac:dyDescent="0.2">
      <c r="A9" s="16" t="s">
        <v>178</v>
      </c>
      <c r="B9" s="52"/>
      <c r="C9" s="52"/>
      <c r="D9" s="52"/>
      <c r="E9" s="52"/>
      <c r="F9" s="52"/>
      <c r="G9" s="52"/>
      <c r="H9" s="52"/>
      <c r="I9" s="52"/>
      <c r="J9" s="52"/>
      <c r="K9" s="52"/>
    </row>
    <row r="10" spans="1:11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.25" x14ac:dyDescent="0.2">
      <c r="A11" s="17" t="str">
        <f>CONCATENATE( "Основание: чертежи № ", Source!J12)</f>
        <v>Основание: чертежи № 198108/МКС-ЭС10, 198108/МКС-ПОС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28.5" x14ac:dyDescent="0.2">
      <c r="A13" s="11"/>
      <c r="B13" s="11"/>
      <c r="C13" s="11"/>
      <c r="D13" s="11"/>
      <c r="E13" s="11"/>
      <c r="F13" s="11"/>
      <c r="G13" s="11"/>
      <c r="H13" s="11"/>
      <c r="I13" s="19" t="s">
        <v>179</v>
      </c>
      <c r="J13" s="19" t="s">
        <v>180</v>
      </c>
      <c r="K13" s="11"/>
    </row>
    <row r="14" spans="1:11" ht="15" x14ac:dyDescent="0.25">
      <c r="A14" s="11"/>
      <c r="B14" s="11"/>
      <c r="C14" s="11"/>
      <c r="D14" s="11"/>
      <c r="E14" s="20" t="s">
        <v>181</v>
      </c>
      <c r="F14" s="20"/>
      <c r="G14" s="20"/>
      <c r="H14" s="20"/>
      <c r="I14" s="21">
        <f>I15+I16+I17+I18</f>
        <v>17.02</v>
      </c>
      <c r="J14" s="21">
        <f>J15+J16+J17+J18</f>
        <v>139.97</v>
      </c>
      <c r="K14" s="22" t="s">
        <v>217</v>
      </c>
    </row>
    <row r="15" spans="1:11" ht="14.25" x14ac:dyDescent="0.2">
      <c r="A15" s="11"/>
      <c r="B15" s="11"/>
      <c r="C15" s="11"/>
      <c r="D15" s="11"/>
      <c r="E15" s="23" t="s">
        <v>19</v>
      </c>
      <c r="F15" s="23"/>
      <c r="G15" s="23"/>
      <c r="H15" s="23"/>
      <c r="I15" s="24">
        <f>ROUND(SUM(X1:X108)/1000, 2)</f>
        <v>0.41</v>
      </c>
      <c r="J15" s="24">
        <f>ROUND((Source!F150)/1000, 2)</f>
        <v>8.69</v>
      </c>
      <c r="K15" s="11" t="s">
        <v>217</v>
      </c>
    </row>
    <row r="16" spans="1:11" ht="14.25" x14ac:dyDescent="0.2">
      <c r="A16" s="11"/>
      <c r="B16" s="11"/>
      <c r="C16" s="11"/>
      <c r="D16" s="11"/>
      <c r="E16" s="23" t="s">
        <v>182</v>
      </c>
      <c r="F16" s="23"/>
      <c r="G16" s="23"/>
      <c r="H16" s="23"/>
      <c r="I16" s="24">
        <f>ROUND(SUM(Y1:Y108)/1000, 2)</f>
        <v>16.61</v>
      </c>
      <c r="J16" s="24">
        <f>ROUND((Source!F151)/1000, 2)</f>
        <v>131.28</v>
      </c>
      <c r="K16" s="11" t="s">
        <v>217</v>
      </c>
    </row>
    <row r="17" spans="1:42" ht="14.25" x14ac:dyDescent="0.2">
      <c r="A17" s="11"/>
      <c r="B17" s="11"/>
      <c r="C17" s="11"/>
      <c r="D17" s="11"/>
      <c r="E17" s="23" t="s">
        <v>183</v>
      </c>
      <c r="F17" s="23"/>
      <c r="G17" s="23"/>
      <c r="H17" s="23"/>
      <c r="I17" s="24">
        <f>ROUND(SUM(Z1:Z108)/1000, 2)</f>
        <v>0</v>
      </c>
      <c r="J17" s="24">
        <f>ROUND((Source!F142)/1000, 2)</f>
        <v>0</v>
      </c>
      <c r="K17" s="11" t="s">
        <v>217</v>
      </c>
    </row>
    <row r="18" spans="1:42" ht="14.25" x14ac:dyDescent="0.2">
      <c r="A18" s="11"/>
      <c r="B18" s="11"/>
      <c r="C18" s="11"/>
      <c r="D18" s="11"/>
      <c r="E18" s="23" t="s">
        <v>184</v>
      </c>
      <c r="F18" s="23"/>
      <c r="G18" s="23"/>
      <c r="H18" s="23"/>
      <c r="I18" s="24">
        <f>ROUND(SUM(AA1:AA108)/1000, 2)</f>
        <v>0</v>
      </c>
      <c r="J18" s="24">
        <f>ROUND((Source!F152+Source!F153)/1000, 2)</f>
        <v>0</v>
      </c>
      <c r="K18" s="11" t="s">
        <v>217</v>
      </c>
    </row>
    <row r="19" spans="1:42" ht="14.25" x14ac:dyDescent="0.2">
      <c r="A19" s="11"/>
      <c r="B19" s="11"/>
      <c r="C19" s="11"/>
      <c r="D19" s="11"/>
      <c r="E19" s="23" t="s">
        <v>185</v>
      </c>
      <c r="F19" s="23"/>
      <c r="G19" s="23"/>
      <c r="H19" s="23"/>
      <c r="I19" s="24">
        <f>ROUND(SUM(W1:W108)/1000, 2)</f>
        <v>0.28000000000000003</v>
      </c>
      <c r="J19" s="24">
        <f>(Source!F148+ Source!F147)/1000</f>
        <v>13.182889999999999</v>
      </c>
      <c r="K19" s="11" t="s">
        <v>217</v>
      </c>
    </row>
    <row r="20" spans="1:42" ht="14.25" x14ac:dyDescent="0.2">
      <c r="A20" s="11"/>
      <c r="B20" s="11"/>
      <c r="C20" s="11"/>
      <c r="D20" s="11"/>
      <c r="E20" s="23" t="s">
        <v>186</v>
      </c>
      <c r="F20" s="23"/>
      <c r="G20" s="23"/>
      <c r="H20" s="23"/>
      <c r="I20" s="24">
        <f>SUM(AB1:AB108)</f>
        <v>20.205756599999997</v>
      </c>
      <c r="J20" s="24"/>
      <c r="K20" s="11" t="s">
        <v>143</v>
      </c>
    </row>
    <row r="21" spans="1:42" ht="14.25" hidden="1" x14ac:dyDescent="0.2">
      <c r="A21" s="11"/>
      <c r="B21" s="11"/>
      <c r="C21" s="11"/>
      <c r="D21" s="11"/>
      <c r="E21" s="23" t="s">
        <v>187</v>
      </c>
      <c r="F21" s="23"/>
      <c r="G21" s="23"/>
      <c r="H21" s="23"/>
      <c r="I21" s="24"/>
      <c r="J21" s="24"/>
      <c r="K21" s="11"/>
    </row>
    <row r="22" spans="1:42" ht="14.25" hidden="1" x14ac:dyDescent="0.2">
      <c r="A22" s="11"/>
      <c r="B22" s="11"/>
      <c r="C22" s="11"/>
      <c r="D22" s="11"/>
      <c r="E22" s="25" t="s">
        <v>74</v>
      </c>
      <c r="F22" s="25"/>
      <c r="G22" s="25"/>
      <c r="H22" s="25"/>
      <c r="I22" s="24">
        <f>ROUND(SUM(AE1:AE108)/1000, 2)</f>
        <v>0</v>
      </c>
      <c r="J22" s="24">
        <f>SUM(AF1:AF108)/1000</f>
        <v>0</v>
      </c>
      <c r="K22" s="11" t="s">
        <v>217</v>
      </c>
    </row>
    <row r="23" spans="1:42" ht="14.25" x14ac:dyDescent="0.2">
      <c r="A23" s="11"/>
      <c r="B23" s="11"/>
      <c r="C23" s="11"/>
      <c r="D23" s="11"/>
      <c r="E23" s="11"/>
      <c r="F23" s="26"/>
      <c r="G23" s="26"/>
      <c r="H23" s="26"/>
      <c r="I23" s="24"/>
      <c r="J23" s="24"/>
      <c r="K23" s="11"/>
    </row>
    <row r="24" spans="1:42" ht="14.25" x14ac:dyDescent="0.2">
      <c r="A24" s="11" t="s">
        <v>200</v>
      </c>
      <c r="B24" s="11"/>
      <c r="C24" s="11"/>
      <c r="D24" s="11"/>
      <c r="E24" s="11"/>
      <c r="F24" s="26"/>
      <c r="G24" s="26"/>
      <c r="H24" s="26"/>
      <c r="I24" s="24"/>
      <c r="J24" s="24"/>
      <c r="K24" s="11"/>
    </row>
    <row r="25" spans="1:42" ht="14.25" x14ac:dyDescent="0.2">
      <c r="A25" s="17" t="s">
        <v>201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P25" s="30" t="s">
        <v>201</v>
      </c>
    </row>
    <row r="26" spans="1:42" ht="99.75" x14ac:dyDescent="0.2">
      <c r="A26" s="27" t="s">
        <v>188</v>
      </c>
      <c r="B26" s="27" t="s">
        <v>189</v>
      </c>
      <c r="C26" s="27" t="s">
        <v>190</v>
      </c>
      <c r="D26" s="27" t="s">
        <v>191</v>
      </c>
      <c r="E26" s="27" t="s">
        <v>192</v>
      </c>
      <c r="F26" s="27" t="s">
        <v>193</v>
      </c>
      <c r="G26" s="28" t="s">
        <v>194</v>
      </c>
      <c r="H26" s="28" t="s">
        <v>195</v>
      </c>
      <c r="I26" s="27" t="s">
        <v>196</v>
      </c>
      <c r="J26" s="27" t="s">
        <v>197</v>
      </c>
      <c r="K26" s="27" t="s">
        <v>198</v>
      </c>
    </row>
    <row r="27" spans="1:42" x14ac:dyDescent="0.2">
      <c r="A27" s="55">
        <v>1</v>
      </c>
      <c r="B27" s="55">
        <v>2</v>
      </c>
      <c r="C27" s="55">
        <v>3</v>
      </c>
      <c r="D27" s="55">
        <v>4</v>
      </c>
      <c r="E27" s="55">
        <v>5</v>
      </c>
      <c r="F27" s="55">
        <v>6</v>
      </c>
      <c r="G27" s="55">
        <v>7</v>
      </c>
      <c r="H27" s="55">
        <v>8</v>
      </c>
      <c r="I27" s="55">
        <v>9</v>
      </c>
      <c r="J27" s="55">
        <v>10</v>
      </c>
      <c r="K27" s="55">
        <v>11</v>
      </c>
    </row>
    <row r="28" spans="1:42" hidden="1" x14ac:dyDescent="0.2"/>
    <row r="29" spans="1:42" ht="16.5" hidden="1" x14ac:dyDescent="0.25">
      <c r="A29" s="31" t="str">
        <f>CONCATENATE("Локальная смета: ",IF(Source!G20&lt;&gt;"Новая локальная смета", Source!G20, ""))</f>
        <v xml:space="preserve">Локальная смета: 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</row>
    <row r="31" spans="1:42" ht="16.5" x14ac:dyDescent="0.25">
      <c r="A31" s="31" t="str">
        <f>CONCATENATE("Раздел: ",IF(Source!G24&lt;&gt;"Новый раздел", Source!G24, ""))</f>
        <v>Раздел: Строительные работы</v>
      </c>
      <c r="B31" s="31"/>
      <c r="C31" s="31"/>
      <c r="D31" s="31"/>
      <c r="E31" s="31"/>
      <c r="F31" s="31"/>
      <c r="G31" s="31"/>
      <c r="H31" s="31"/>
      <c r="I31" s="31"/>
      <c r="J31" s="31"/>
      <c r="K31" s="31"/>
    </row>
    <row r="33" spans="1:35" ht="15" x14ac:dyDescent="0.25">
      <c r="B33" s="32" t="str">
        <f>Source!G28</f>
        <v>Покрытие кабелей огнезащитным составом</v>
      </c>
      <c r="C33" s="32"/>
      <c r="D33" s="32"/>
      <c r="E33" s="32"/>
      <c r="F33" s="32"/>
      <c r="G33" s="32"/>
      <c r="H33" s="32"/>
      <c r="I33" s="32"/>
      <c r="J33" s="32"/>
    </row>
    <row r="34" spans="1:35" ht="57" x14ac:dyDescent="0.2">
      <c r="A34" s="33">
        <v>1</v>
      </c>
      <c r="B34" s="33" t="str">
        <f>Source!F29</f>
        <v>3.13-30-1</v>
      </c>
      <c r="C34" s="33" t="s">
        <v>23</v>
      </c>
      <c r="D34" s="35" t="str">
        <f>Source!H29</f>
        <v>100 м2 покрытия</v>
      </c>
      <c r="E34" s="34">
        <f>Source!I29</f>
        <v>0.03</v>
      </c>
      <c r="F34" s="37"/>
      <c r="G34" s="36"/>
      <c r="H34" s="34"/>
      <c r="I34" s="37"/>
      <c r="J34" s="34"/>
      <c r="K34" s="37"/>
      <c r="Q34" s="9">
        <f>ROUND((Source!DN29/100)*ROUND((ROUND((Source!AF29*Source!AV29*Source!I29),2)),2), 2)</f>
        <v>63.68</v>
      </c>
      <c r="R34" s="9">
        <f>Source!X29</f>
        <v>2462.5700000000002</v>
      </c>
      <c r="S34" s="9">
        <f>ROUND((Source!DO29/100)*ROUND((ROUND((Source!AF29*Source!AV29*Source!I29),2)),2), 2)</f>
        <v>46.7</v>
      </c>
      <c r="T34" s="9">
        <f>Source!Y29</f>
        <v>1160.52</v>
      </c>
      <c r="U34" s="9">
        <f>ROUND((175/100)*ROUND((ROUND((Source!AE29*Source!AV29*Source!I29),2)),2), 2)</f>
        <v>0.04</v>
      </c>
      <c r="V34" s="9">
        <f>ROUND((160/100)*ROUND(ROUND((ROUND((Source!AE29*Source!AV29*Source!I29),2)*Source!BS29),2), 2), 2)</f>
        <v>1.49</v>
      </c>
      <c r="AI34" s="9">
        <v>0</v>
      </c>
    </row>
    <row r="35" spans="1:35" x14ac:dyDescent="0.2">
      <c r="C35" s="38" t="str">
        <f>"Объем: "&amp;Source!I29&amp;"=((3,14*"&amp;"0,0319*"&amp;"5*"&amp;"2*"&amp;"3)/"&amp;"100)"</f>
        <v>Объем: 0,03=((3,14*0,0319*5*2*3)/100)</v>
      </c>
    </row>
    <row r="36" spans="1:35" ht="14.25" x14ac:dyDescent="0.2">
      <c r="A36" s="33"/>
      <c r="B36" s="33"/>
      <c r="C36" s="33" t="s">
        <v>202</v>
      </c>
      <c r="D36" s="35"/>
      <c r="E36" s="34"/>
      <c r="F36" s="37">
        <f>Source!AO29</f>
        <v>1930.91</v>
      </c>
      <c r="G36" s="36" t="str">
        <f>Source!DG29</f>
        <v/>
      </c>
      <c r="H36" s="34">
        <f>Source!AV29</f>
        <v>1.0469999999999999</v>
      </c>
      <c r="I36" s="37">
        <f>ROUND((ROUND((Source!AF29*Source!AV29*Source!I29),2)),2)</f>
        <v>60.65</v>
      </c>
      <c r="J36" s="34">
        <f>IF(Source!BA29&lt;&gt; 0, Source!BA29, 1)</f>
        <v>46.67</v>
      </c>
      <c r="K36" s="37">
        <f>Source!S29</f>
        <v>2830.54</v>
      </c>
      <c r="W36" s="9">
        <f>I36</f>
        <v>60.65</v>
      </c>
    </row>
    <row r="37" spans="1:35" ht="14.25" x14ac:dyDescent="0.2">
      <c r="A37" s="33"/>
      <c r="B37" s="33"/>
      <c r="C37" s="33" t="s">
        <v>203</v>
      </c>
      <c r="D37" s="35"/>
      <c r="E37" s="34"/>
      <c r="F37" s="37">
        <f>Source!AM29</f>
        <v>399.63</v>
      </c>
      <c r="G37" s="36" t="str">
        <f>Source!DE29</f>
        <v/>
      </c>
      <c r="H37" s="34">
        <f>Source!AV29</f>
        <v>1.0469999999999999</v>
      </c>
      <c r="I37" s="37">
        <f>(ROUND((ROUND(((Source!ET29)*Source!AV29*Source!I29),2)),2)+ROUND((ROUND(((Source!AE29-(Source!EU29))*Source!AV29*Source!I29),2)),2))</f>
        <v>12.55</v>
      </c>
      <c r="J37" s="34">
        <f>IF(Source!BB29&lt;&gt; 0, Source!BB29, 1)</f>
        <v>10</v>
      </c>
      <c r="K37" s="37">
        <f>Source!Q29</f>
        <v>125.5</v>
      </c>
    </row>
    <row r="38" spans="1:35" ht="14.25" x14ac:dyDescent="0.2">
      <c r="A38" s="33"/>
      <c r="B38" s="33"/>
      <c r="C38" s="33" t="s">
        <v>204</v>
      </c>
      <c r="D38" s="35"/>
      <c r="E38" s="34"/>
      <c r="F38" s="37">
        <f>Source!AN29</f>
        <v>0.59</v>
      </c>
      <c r="G38" s="36" t="str">
        <f>Source!DF29</f>
        <v/>
      </c>
      <c r="H38" s="34">
        <f>Source!AV29</f>
        <v>1.0469999999999999</v>
      </c>
      <c r="I38" s="39">
        <f>ROUND((ROUND((Source!AE29*Source!AV29*Source!I29),2)),2)</f>
        <v>0.02</v>
      </c>
      <c r="J38" s="34">
        <f>IF(Source!BS29&lt;&gt; 0, Source!BS29, 1)</f>
        <v>46.67</v>
      </c>
      <c r="K38" s="39">
        <f>Source!R29</f>
        <v>0.93</v>
      </c>
      <c r="W38" s="9">
        <f>I38</f>
        <v>0.02</v>
      </c>
    </row>
    <row r="39" spans="1:35" ht="14.25" x14ac:dyDescent="0.2">
      <c r="A39" s="33"/>
      <c r="B39" s="33"/>
      <c r="C39" s="33" t="s">
        <v>205</v>
      </c>
      <c r="D39" s="35"/>
      <c r="E39" s="34"/>
      <c r="F39" s="37">
        <f>Source!AL29</f>
        <v>516.41</v>
      </c>
      <c r="G39" s="36" t="str">
        <f>Source!DD29</f>
        <v/>
      </c>
      <c r="H39" s="34">
        <f>Source!AW29</f>
        <v>1</v>
      </c>
      <c r="I39" s="37">
        <f>ROUND((ROUND((Source!AC29*Source!AW29*Source!I29),2)),2)</f>
        <v>15.49</v>
      </c>
      <c r="J39" s="34">
        <f>IF(Source!BC29&lt;&gt; 0, Source!BC29, 1)</f>
        <v>3.33</v>
      </c>
      <c r="K39" s="37">
        <f>Source!P29</f>
        <v>51.58</v>
      </c>
    </row>
    <row r="40" spans="1:35" ht="14.25" x14ac:dyDescent="0.2">
      <c r="A40" s="33"/>
      <c r="B40" s="33"/>
      <c r="C40" s="33" t="s">
        <v>206</v>
      </c>
      <c r="D40" s="35" t="s">
        <v>207</v>
      </c>
      <c r="E40" s="34">
        <f>Source!DN29</f>
        <v>105</v>
      </c>
      <c r="F40" s="37"/>
      <c r="G40" s="36"/>
      <c r="H40" s="34"/>
      <c r="I40" s="37">
        <f>SUM(Q34:Q39)</f>
        <v>63.68</v>
      </c>
      <c r="J40" s="34">
        <f>Source!BZ29</f>
        <v>87</v>
      </c>
      <c r="K40" s="37">
        <f>SUM(R34:R39)</f>
        <v>2462.5700000000002</v>
      </c>
    </row>
    <row r="41" spans="1:35" ht="14.25" x14ac:dyDescent="0.2">
      <c r="A41" s="33"/>
      <c r="B41" s="33"/>
      <c r="C41" s="33" t="s">
        <v>208</v>
      </c>
      <c r="D41" s="35" t="s">
        <v>207</v>
      </c>
      <c r="E41" s="34">
        <f>Source!DO29</f>
        <v>77</v>
      </c>
      <c r="F41" s="37"/>
      <c r="G41" s="36"/>
      <c r="H41" s="34"/>
      <c r="I41" s="37">
        <f>SUM(S34:S40)</f>
        <v>46.7</v>
      </c>
      <c r="J41" s="34">
        <f>Source!CA29</f>
        <v>41</v>
      </c>
      <c r="K41" s="37">
        <f>SUM(T34:T40)</f>
        <v>1160.52</v>
      </c>
    </row>
    <row r="42" spans="1:35" ht="14.25" x14ac:dyDescent="0.2">
      <c r="A42" s="33"/>
      <c r="B42" s="33"/>
      <c r="C42" s="33" t="s">
        <v>209</v>
      </c>
      <c r="D42" s="35" t="s">
        <v>207</v>
      </c>
      <c r="E42" s="34">
        <f>175</f>
        <v>175</v>
      </c>
      <c r="F42" s="37"/>
      <c r="G42" s="36"/>
      <c r="H42" s="34"/>
      <c r="I42" s="37">
        <f>SUM(U34:U41)</f>
        <v>0.04</v>
      </c>
      <c r="J42" s="34">
        <f>160</f>
        <v>160</v>
      </c>
      <c r="K42" s="37">
        <f>SUM(V34:V41)</f>
        <v>1.49</v>
      </c>
    </row>
    <row r="43" spans="1:35" ht="14.25" x14ac:dyDescent="0.2">
      <c r="A43" s="40"/>
      <c r="B43" s="40"/>
      <c r="C43" s="40" t="s">
        <v>210</v>
      </c>
      <c r="D43" s="41" t="s">
        <v>211</v>
      </c>
      <c r="E43" s="42">
        <f>Source!AQ29</f>
        <v>135</v>
      </c>
      <c r="F43" s="43"/>
      <c r="G43" s="44" t="str">
        <f>Source!DI29</f>
        <v/>
      </c>
      <c r="H43" s="42">
        <f>Source!AV29</f>
        <v>1.0469999999999999</v>
      </c>
      <c r="I43" s="43">
        <f>Source!U29</f>
        <v>4.2403499999999994</v>
      </c>
      <c r="J43" s="42"/>
      <c r="K43" s="43"/>
      <c r="AB43" s="53">
        <f>I43</f>
        <v>4.2403499999999994</v>
      </c>
    </row>
    <row r="44" spans="1:35" ht="15" x14ac:dyDescent="0.25">
      <c r="C44" s="22" t="s">
        <v>212</v>
      </c>
      <c r="H44" s="45">
        <f>I36+I37+I39+I40+I41+I42+0</f>
        <v>199.10999999999999</v>
      </c>
      <c r="I44" s="45"/>
      <c r="J44" s="45">
        <f>K36+K37+K39+K40+K41+K42+0</f>
        <v>6632.2000000000007</v>
      </c>
      <c r="K44" s="45"/>
      <c r="O44" s="53">
        <f>I36+I37+I39+I40+I41+I42+0</f>
        <v>199.10999999999999</v>
      </c>
      <c r="P44" s="53">
        <f>K36+K37+K39+K40+K41+K42+0</f>
        <v>6632.2000000000007</v>
      </c>
      <c r="X44" s="9">
        <f>IF(Source!BI29&lt;=1,I36+I37+I39+I40+I41+I42-0, 0)</f>
        <v>199.10999999999999</v>
      </c>
      <c r="Y44" s="9">
        <f>IF(Source!BI29=2,I36+I37+I39+I40+I41+I42-0, 0)</f>
        <v>0</v>
      </c>
      <c r="Z44" s="9">
        <f>IF(Source!BI29=3,I36+I37+I39+I40+I41+I42-0, 0)</f>
        <v>0</v>
      </c>
      <c r="AA44" s="9">
        <f>IF(Source!BI29=4,I36+I37+I39+I40+I41+I42,0)</f>
        <v>0</v>
      </c>
    </row>
    <row r="46" spans="1:35" ht="41.25" x14ac:dyDescent="0.2">
      <c r="A46" s="33">
        <v>2</v>
      </c>
      <c r="B46" s="33" t="str">
        <f>Source!F30</f>
        <v>цена поставщика</v>
      </c>
      <c r="C46" s="33" t="s">
        <v>213</v>
      </c>
      <c r="D46" s="35" t="str">
        <f>Source!H30</f>
        <v>кг</v>
      </c>
      <c r="E46" s="34">
        <f>Source!I30</f>
        <v>4.08</v>
      </c>
      <c r="F46" s="37">
        <f>Source!AL30</f>
        <v>50.51</v>
      </c>
      <c r="G46" s="36" t="str">
        <f>Source!DD30</f>
        <v>*1,02</v>
      </c>
      <c r="H46" s="34">
        <f>Source!AW30</f>
        <v>1</v>
      </c>
      <c r="I46" s="37">
        <f>ROUND((ROUND((Source!AC30*Source!AW30*Source!I30),2)),2)</f>
        <v>210.2</v>
      </c>
      <c r="J46" s="34">
        <f>IF(Source!BC30&lt;&gt; 0, Source!BC30, 1)</f>
        <v>9.8000000000000007</v>
      </c>
      <c r="K46" s="37">
        <f>Source!P30</f>
        <v>2059.96</v>
      </c>
      <c r="Q46" s="9">
        <f>ROUND((Source!DN30/100)*ROUND((ROUND((Source!AF30*Source!AV30*Source!I30),2)),2), 2)</f>
        <v>0</v>
      </c>
      <c r="R46" s="9">
        <f>Source!X30</f>
        <v>0</v>
      </c>
      <c r="S46" s="9">
        <f>ROUND((Source!DO30/100)*ROUND((ROUND((Source!AF30*Source!AV30*Source!I30),2)),2), 2)</f>
        <v>0</v>
      </c>
      <c r="T46" s="9">
        <f>Source!Y30</f>
        <v>0</v>
      </c>
      <c r="U46" s="9">
        <f>ROUND((175/100)*ROUND((ROUND((Source!AE30*Source!AV30*Source!I30),2)),2), 2)</f>
        <v>0</v>
      </c>
      <c r="V46" s="9">
        <f>ROUND((160/100)*ROUND(ROUND((ROUND((Source!AE30*Source!AV30*Source!I30),2)*Source!BS30),2), 2), 2)</f>
        <v>0</v>
      </c>
      <c r="AI46" s="9">
        <v>3</v>
      </c>
    </row>
    <row r="47" spans="1:35" x14ac:dyDescent="0.2">
      <c r="A47" s="54"/>
      <c r="B47" s="54"/>
      <c r="C47" s="46" t="str">
        <f>"Объем: "&amp;Source!I30&amp;"=("&amp;Source!I29&amp;"*"&amp;"100*"&amp;"1,36)"</f>
        <v>Объем: 4,08=(0,03*100*1,36)</v>
      </c>
      <c r="D47" s="54"/>
      <c r="E47" s="54"/>
      <c r="F47" s="54"/>
      <c r="G47" s="54"/>
      <c r="H47" s="54"/>
      <c r="I47" s="54"/>
      <c r="J47" s="54"/>
      <c r="K47" s="54"/>
    </row>
    <row r="48" spans="1:35" ht="15" x14ac:dyDescent="0.25">
      <c r="C48" s="22" t="s">
        <v>212</v>
      </c>
      <c r="H48" s="45">
        <f>I46+0</f>
        <v>210.2</v>
      </c>
      <c r="I48" s="45"/>
      <c r="J48" s="45">
        <f>K46+0</f>
        <v>2059.96</v>
      </c>
      <c r="K48" s="45"/>
      <c r="O48" s="53">
        <f>I46+0</f>
        <v>210.2</v>
      </c>
      <c r="P48" s="53">
        <f>K46+0</f>
        <v>2059.96</v>
      </c>
      <c r="X48" s="9">
        <f>IF(Source!BI30&lt;=1,I46-0, 0)</f>
        <v>210.2</v>
      </c>
      <c r="Y48" s="9">
        <f>IF(Source!BI30=2,I46-0, 0)</f>
        <v>0</v>
      </c>
      <c r="Z48" s="9">
        <f>IF(Source!BI30=3,I46-0, 0)</f>
        <v>0</v>
      </c>
      <c r="AA48" s="9">
        <f>IF(Source!BI30=4,I46,0)</f>
        <v>0</v>
      </c>
    </row>
    <row r="50" spans="1:35" ht="15" x14ac:dyDescent="0.25">
      <c r="A50" s="49" t="str">
        <f>CONCATENATE("Итого по разделу: ",IF(Source!G32&lt;&gt;"Новый раздел", Source!G32, ""))</f>
        <v>Итого по разделу: Строительные работы</v>
      </c>
      <c r="B50" s="49"/>
      <c r="C50" s="49"/>
      <c r="D50" s="49"/>
      <c r="E50" s="49"/>
      <c r="F50" s="49"/>
      <c r="G50" s="49"/>
      <c r="H50" s="48">
        <f>SUM(O31:O49)</f>
        <v>409.30999999999995</v>
      </c>
      <c r="I50" s="47"/>
      <c r="J50" s="48">
        <f>SUM(P31:P49)</f>
        <v>8692.16</v>
      </c>
      <c r="K50" s="47"/>
    </row>
    <row r="51" spans="1:35" hidden="1" x14ac:dyDescent="0.2">
      <c r="A51" s="9" t="s">
        <v>214</v>
      </c>
      <c r="H51" s="9">
        <f>SUM(AC31:AC50)</f>
        <v>0</v>
      </c>
      <c r="J51" s="9">
        <f>SUM(AD31:AD50)</f>
        <v>0</v>
      </c>
    </row>
    <row r="52" spans="1:35" hidden="1" x14ac:dyDescent="0.2">
      <c r="A52" s="9" t="s">
        <v>215</v>
      </c>
      <c r="H52" s="9">
        <f>SUM(AE31:AE51)</f>
        <v>0</v>
      </c>
      <c r="J52" s="9">
        <f>SUM(AF31:AF51)</f>
        <v>0</v>
      </c>
    </row>
    <row r="54" spans="1:35" ht="16.5" x14ac:dyDescent="0.25">
      <c r="A54" s="31" t="str">
        <f>CONCATENATE("Раздел: ",IF(Source!G62&lt;&gt;"Новый раздел", Source!G62, ""))</f>
        <v>Раздел: Монтажные работы</v>
      </c>
      <c r="B54" s="31"/>
      <c r="C54" s="31"/>
      <c r="D54" s="31"/>
      <c r="E54" s="31"/>
      <c r="F54" s="31"/>
      <c r="G54" s="31"/>
      <c r="H54" s="31"/>
      <c r="I54" s="31"/>
      <c r="J54" s="31"/>
      <c r="K54" s="31"/>
    </row>
    <row r="55" spans="1:35" ht="28.5" x14ac:dyDescent="0.2">
      <c r="A55" s="33">
        <v>3</v>
      </c>
      <c r="B55" s="33" t="str">
        <f>Source!F66</f>
        <v>4.8-77-2</v>
      </c>
      <c r="C55" s="33" t="s">
        <v>92</v>
      </c>
      <c r="D55" s="35" t="str">
        <f>Source!H66</f>
        <v>100 М КАБЕЛЯ</v>
      </c>
      <c r="E55" s="34">
        <f>Source!I66</f>
        <v>0.3</v>
      </c>
      <c r="F55" s="37"/>
      <c r="G55" s="36"/>
      <c r="H55" s="34"/>
      <c r="I55" s="37"/>
      <c r="J55" s="34"/>
      <c r="K55" s="37"/>
      <c r="Q55" s="9">
        <f>ROUND((Source!DN66/100)*ROUND((ROUND((Source!AF66*Source!AV66*Source!I66),2)),2), 2)</f>
        <v>31.54</v>
      </c>
      <c r="R55" s="9">
        <f>Source!X66</f>
        <v>1209.0899999999999</v>
      </c>
      <c r="S55" s="9">
        <f>ROUND((Source!DO66/100)*ROUND((ROUND((Source!AF66*Source!AV66*Source!I66),2)),2), 2)</f>
        <v>19.71</v>
      </c>
      <c r="T55" s="9">
        <f>Source!Y66</f>
        <v>565.12</v>
      </c>
      <c r="U55" s="9">
        <f>ROUND((175/100)*ROUND((ROUND((Source!AE66*Source!AV66*Source!I66),2)),2), 2)</f>
        <v>3.47</v>
      </c>
      <c r="V55" s="9">
        <f>ROUND((160/100)*ROUND(ROUND((ROUND((Source!AE66*Source!AV66*Source!I66),2)*Source!BS66),2), 2), 2)</f>
        <v>147.86000000000001</v>
      </c>
      <c r="AI55" s="9">
        <v>0</v>
      </c>
    </row>
    <row r="56" spans="1:35" x14ac:dyDescent="0.2">
      <c r="C56" s="38" t="str">
        <f>"Объем: "&amp;Source!I66&amp;"=(5*"&amp;"2*"&amp;"3)/"&amp;"100"</f>
        <v>Объем: 0,3=(5*2*3)/100</v>
      </c>
    </row>
    <row r="57" spans="1:35" ht="14.25" x14ac:dyDescent="0.2">
      <c r="A57" s="33"/>
      <c r="B57" s="33"/>
      <c r="C57" s="33" t="s">
        <v>202</v>
      </c>
      <c r="D57" s="35"/>
      <c r="E57" s="34"/>
      <c r="F57" s="37">
        <f>Source!AO66</f>
        <v>87.96</v>
      </c>
      <c r="G57" s="36" t="str">
        <f>Source!DG66</f>
        <v/>
      </c>
      <c r="H57" s="34">
        <f>Source!AV66</f>
        <v>1.0669999999999999</v>
      </c>
      <c r="I57" s="37">
        <f>ROUND((ROUND((Source!AF66*Source!AV66*Source!I66),2)),2)</f>
        <v>28.16</v>
      </c>
      <c r="J57" s="34">
        <f>IF(Source!BA66&lt;&gt; 0, Source!BA66, 1)</f>
        <v>46.67</v>
      </c>
      <c r="K57" s="37">
        <f>Source!S66</f>
        <v>1314.23</v>
      </c>
      <c r="W57" s="9">
        <f>I57</f>
        <v>28.16</v>
      </c>
    </row>
    <row r="58" spans="1:35" ht="14.25" x14ac:dyDescent="0.2">
      <c r="A58" s="33"/>
      <c r="B58" s="33"/>
      <c r="C58" s="33" t="s">
        <v>203</v>
      </c>
      <c r="D58" s="35"/>
      <c r="E58" s="34"/>
      <c r="F58" s="37">
        <f>Source!AM66</f>
        <v>45.61</v>
      </c>
      <c r="G58" s="36" t="str">
        <f>Source!DE66</f>
        <v/>
      </c>
      <c r="H58" s="34">
        <f>Source!AV66</f>
        <v>1.0669999999999999</v>
      </c>
      <c r="I58" s="37">
        <f>(ROUND((ROUND(((Source!ET66)*Source!AV66*Source!I66),2)),2)+ROUND((ROUND(((Source!AE66-(Source!EU66))*Source!AV66*Source!I66),2)),2))</f>
        <v>14.6</v>
      </c>
      <c r="J58" s="34">
        <f>IF(Source!BB66&lt;&gt; 0, Source!BB66, 1)</f>
        <v>14.42</v>
      </c>
      <c r="K58" s="37">
        <f>Source!Q66</f>
        <v>210.53</v>
      </c>
    </row>
    <row r="59" spans="1:35" ht="14.25" x14ac:dyDescent="0.2">
      <c r="A59" s="33"/>
      <c r="B59" s="33"/>
      <c r="C59" s="33" t="s">
        <v>204</v>
      </c>
      <c r="D59" s="35"/>
      <c r="E59" s="34"/>
      <c r="F59" s="37">
        <f>Source!AN66</f>
        <v>6.19</v>
      </c>
      <c r="G59" s="36" t="str">
        <f>Source!DF66</f>
        <v/>
      </c>
      <c r="H59" s="34">
        <f>Source!AV66</f>
        <v>1.0669999999999999</v>
      </c>
      <c r="I59" s="39">
        <f>ROUND((ROUND((Source!AE66*Source!AV66*Source!I66),2)),2)</f>
        <v>1.98</v>
      </c>
      <c r="J59" s="34">
        <f>IF(Source!BS66&lt;&gt; 0, Source!BS66, 1)</f>
        <v>46.67</v>
      </c>
      <c r="K59" s="39">
        <f>Source!R66</f>
        <v>92.41</v>
      </c>
      <c r="W59" s="9">
        <f>I59</f>
        <v>1.98</v>
      </c>
    </row>
    <row r="60" spans="1:35" ht="14.25" x14ac:dyDescent="0.2">
      <c r="A60" s="33"/>
      <c r="B60" s="33"/>
      <c r="C60" s="33" t="s">
        <v>205</v>
      </c>
      <c r="D60" s="35"/>
      <c r="E60" s="34"/>
      <c r="F60" s="37">
        <f>Source!AL66</f>
        <v>53.75</v>
      </c>
      <c r="G60" s="36" t="str">
        <f>Source!DD66</f>
        <v/>
      </c>
      <c r="H60" s="34">
        <f>Source!AW66</f>
        <v>1.081</v>
      </c>
      <c r="I60" s="37">
        <f>ROUND((ROUND((Source!AC66*Source!AW66*Source!I66),2)),2)</f>
        <v>17.43</v>
      </c>
      <c r="J60" s="34">
        <f>IF(Source!BC66&lt;&gt; 0, Source!BC66, 1)</f>
        <v>17.22</v>
      </c>
      <c r="K60" s="37">
        <f>Source!P66</f>
        <v>300.14</v>
      </c>
    </row>
    <row r="61" spans="1:35" ht="14.25" x14ac:dyDescent="0.2">
      <c r="A61" s="33"/>
      <c r="B61" s="33"/>
      <c r="C61" s="33" t="s">
        <v>206</v>
      </c>
      <c r="D61" s="35" t="s">
        <v>207</v>
      </c>
      <c r="E61" s="34">
        <f>Source!DN66</f>
        <v>112</v>
      </c>
      <c r="F61" s="37"/>
      <c r="G61" s="36"/>
      <c r="H61" s="34"/>
      <c r="I61" s="37">
        <f>SUM(Q55:Q60)</f>
        <v>31.54</v>
      </c>
      <c r="J61" s="34">
        <f>Source!BZ66</f>
        <v>92</v>
      </c>
      <c r="K61" s="37">
        <f>SUM(R55:R60)</f>
        <v>1209.0899999999999</v>
      </c>
    </row>
    <row r="62" spans="1:35" ht="14.25" x14ac:dyDescent="0.2">
      <c r="A62" s="33"/>
      <c r="B62" s="33"/>
      <c r="C62" s="33" t="s">
        <v>208</v>
      </c>
      <c r="D62" s="35" t="s">
        <v>207</v>
      </c>
      <c r="E62" s="34">
        <f>Source!DO66</f>
        <v>70</v>
      </c>
      <c r="F62" s="37"/>
      <c r="G62" s="36"/>
      <c r="H62" s="34"/>
      <c r="I62" s="37">
        <f>SUM(S55:S61)</f>
        <v>19.71</v>
      </c>
      <c r="J62" s="34">
        <f>Source!CA66</f>
        <v>43</v>
      </c>
      <c r="K62" s="37">
        <f>SUM(T55:T61)</f>
        <v>565.12</v>
      </c>
    </row>
    <row r="63" spans="1:35" ht="14.25" x14ac:dyDescent="0.2">
      <c r="A63" s="33"/>
      <c r="B63" s="33"/>
      <c r="C63" s="33" t="s">
        <v>209</v>
      </c>
      <c r="D63" s="35" t="s">
        <v>207</v>
      </c>
      <c r="E63" s="34">
        <f>175</f>
        <v>175</v>
      </c>
      <c r="F63" s="37"/>
      <c r="G63" s="36"/>
      <c r="H63" s="34"/>
      <c r="I63" s="37">
        <f>SUM(U55:U62)</f>
        <v>3.47</v>
      </c>
      <c r="J63" s="34">
        <f>160</f>
        <v>160</v>
      </c>
      <c r="K63" s="37">
        <f>SUM(V55:V62)</f>
        <v>147.86000000000001</v>
      </c>
    </row>
    <row r="64" spans="1:35" ht="14.25" x14ac:dyDescent="0.2">
      <c r="A64" s="40"/>
      <c r="B64" s="40"/>
      <c r="C64" s="40" t="s">
        <v>210</v>
      </c>
      <c r="D64" s="41" t="s">
        <v>211</v>
      </c>
      <c r="E64" s="42">
        <f>Source!AQ66</f>
        <v>7.14</v>
      </c>
      <c r="F64" s="43"/>
      <c r="G64" s="44" t="str">
        <f>Source!DI66</f>
        <v/>
      </c>
      <c r="H64" s="42">
        <f>Source!AV66</f>
        <v>1.0669999999999999</v>
      </c>
      <c r="I64" s="43">
        <f>Source!U66</f>
        <v>2.2855139999999996</v>
      </c>
      <c r="J64" s="42"/>
      <c r="K64" s="43"/>
      <c r="AB64" s="53">
        <f>I64</f>
        <v>2.2855139999999996</v>
      </c>
    </row>
    <row r="65" spans="1:35" ht="15" x14ac:dyDescent="0.25">
      <c r="C65" s="22" t="s">
        <v>212</v>
      </c>
      <c r="H65" s="45">
        <f>I57+I58+I60+I61+I62+I63+0</f>
        <v>114.91</v>
      </c>
      <c r="I65" s="45"/>
      <c r="J65" s="45">
        <f>K57+K58+K60+K61+K62+K63+0</f>
        <v>3746.97</v>
      </c>
      <c r="K65" s="45"/>
      <c r="O65" s="53">
        <f>I57+I58+I60+I61+I62+I63+0</f>
        <v>114.91</v>
      </c>
      <c r="P65" s="53">
        <f>K57+K58+K60+K61+K62+K63+0</f>
        <v>3746.97</v>
      </c>
      <c r="X65" s="9">
        <f>IF(Source!BI66&lt;=1,I57+I58+I60+I61+I62+I63-0, 0)</f>
        <v>0</v>
      </c>
      <c r="Y65" s="9">
        <f>IF(Source!BI66=2,I57+I58+I60+I61+I62+I63-0, 0)</f>
        <v>114.91</v>
      </c>
      <c r="Z65" s="9">
        <f>IF(Source!BI66=3,I57+I58+I60+I61+I62+I63-0, 0)</f>
        <v>0</v>
      </c>
      <c r="AA65" s="9">
        <f>IF(Source!BI66=4,I57+I58+I60+I61+I62+I63,0)</f>
        <v>0</v>
      </c>
    </row>
    <row r="67" spans="1:35" ht="85.5" x14ac:dyDescent="0.2">
      <c r="A67" s="33">
        <v>4</v>
      </c>
      <c r="B67" s="33" t="str">
        <f>Source!F67</f>
        <v>1.23-7-391</v>
      </c>
      <c r="C67" s="33" t="s">
        <v>100</v>
      </c>
      <c r="D67" s="35" t="str">
        <f>Source!H67</f>
        <v>км</v>
      </c>
      <c r="E67" s="34">
        <f>Source!I67</f>
        <v>3.0599999999999999E-2</v>
      </c>
      <c r="F67" s="37">
        <f>Source!AL67</f>
        <v>81534.37</v>
      </c>
      <c r="G67" s="36" t="str">
        <f>Source!DD67</f>
        <v/>
      </c>
      <c r="H67" s="34">
        <f>Source!AW67</f>
        <v>1</v>
      </c>
      <c r="I67" s="37">
        <f>ROUND((ROUND((Source!AC67*Source!AW67*Source!I67),2)),2)</f>
        <v>2494.9499999999998</v>
      </c>
      <c r="J67" s="34">
        <f>IF(Source!BC67&lt;&gt; 0, Source!BC67, 1)</f>
        <v>8.41</v>
      </c>
      <c r="K67" s="37">
        <f>Source!P67</f>
        <v>20982.53</v>
      </c>
      <c r="Q67" s="9">
        <f>ROUND((Source!DN67/100)*ROUND((ROUND((Source!AF67*Source!AV67*Source!I67),2)),2), 2)</f>
        <v>0</v>
      </c>
      <c r="R67" s="9">
        <f>Source!X67</f>
        <v>0</v>
      </c>
      <c r="S67" s="9">
        <f>ROUND((Source!DO67/100)*ROUND((ROUND((Source!AF67*Source!AV67*Source!I67),2)),2), 2)</f>
        <v>0</v>
      </c>
      <c r="T67" s="9">
        <f>Source!Y67</f>
        <v>0</v>
      </c>
      <c r="U67" s="9">
        <f>ROUND((175/100)*ROUND((ROUND((Source!AE67*Source!AV67*Source!I67),2)),2), 2)</f>
        <v>0</v>
      </c>
      <c r="V67" s="9">
        <f>ROUND((160/100)*ROUND(ROUND((ROUND((Source!AE67*Source!AV67*Source!I67),2)*Source!BS67),2), 2), 2)</f>
        <v>0</v>
      </c>
      <c r="AI67" s="9">
        <v>3</v>
      </c>
    </row>
    <row r="68" spans="1:35" x14ac:dyDescent="0.2">
      <c r="A68" s="54"/>
      <c r="B68" s="54"/>
      <c r="C68" s="46" t="str">
        <f>"Объем: "&amp;Source!I67&amp;"=("&amp;Source!I66&amp;"*"&amp;"0,1*"&amp;"1,02)"</f>
        <v>Объем: 0,0306=(0,3*0,1*1,02)</v>
      </c>
      <c r="D68" s="54"/>
      <c r="E68" s="54"/>
      <c r="F68" s="54"/>
      <c r="G68" s="54"/>
      <c r="H68" s="54"/>
      <c r="I68" s="54"/>
      <c r="J68" s="54"/>
      <c r="K68" s="54"/>
    </row>
    <row r="69" spans="1:35" ht="15" x14ac:dyDescent="0.25">
      <c r="C69" s="22" t="s">
        <v>212</v>
      </c>
      <c r="H69" s="45">
        <f>I67+0</f>
        <v>2494.9499999999998</v>
      </c>
      <c r="I69" s="45"/>
      <c r="J69" s="45">
        <f>K67+0</f>
        <v>20982.53</v>
      </c>
      <c r="K69" s="45"/>
      <c r="O69" s="53">
        <f>I67+0</f>
        <v>2494.9499999999998</v>
      </c>
      <c r="P69" s="53">
        <f>K67+0</f>
        <v>20982.53</v>
      </c>
      <c r="X69" s="9">
        <f>IF(Source!BI67&lt;=1,I67-0, 0)</f>
        <v>0</v>
      </c>
      <c r="Y69" s="9">
        <f>IF(Source!BI67=2,I67-0, 0)</f>
        <v>2494.9499999999998</v>
      </c>
      <c r="Z69" s="9">
        <f>IF(Source!BI67=3,I67-0, 0)</f>
        <v>0</v>
      </c>
      <c r="AA69" s="9">
        <f>IF(Source!BI67=4,I67,0)</f>
        <v>0</v>
      </c>
    </row>
    <row r="71" spans="1:35" ht="57" x14ac:dyDescent="0.2">
      <c r="A71" s="33">
        <v>5</v>
      </c>
      <c r="B71" s="33" t="str">
        <f>Source!F68</f>
        <v>4.8-305-3</v>
      </c>
      <c r="C71" s="33" t="s">
        <v>108</v>
      </c>
      <c r="D71" s="35" t="str">
        <f>Source!H68</f>
        <v>1 комплект</v>
      </c>
      <c r="E71" s="34">
        <f>Source!I68</f>
        <v>2</v>
      </c>
      <c r="F71" s="37"/>
      <c r="G71" s="36"/>
      <c r="H71" s="34"/>
      <c r="I71" s="37"/>
      <c r="J71" s="34"/>
      <c r="K71" s="37"/>
      <c r="Q71" s="9">
        <f>ROUND((Source!DN68/100)*ROUND((ROUND((Source!AF68*Source!AV68*Source!I68),2)),2), 2)</f>
        <v>103.52</v>
      </c>
      <c r="R71" s="9">
        <f>Source!X68</f>
        <v>3968.61</v>
      </c>
      <c r="S71" s="9">
        <f>ROUND((Source!DO68/100)*ROUND((ROUND((Source!AF68*Source!AV68*Source!I68),2)),2), 2)</f>
        <v>64.7</v>
      </c>
      <c r="T71" s="9">
        <f>Source!Y68</f>
        <v>1854.9</v>
      </c>
      <c r="U71" s="9">
        <f>ROUND((175/100)*ROUND((ROUND((Source!AE68*Source!AV68*Source!I68),2)),2), 2)</f>
        <v>0</v>
      </c>
      <c r="V71" s="9">
        <f>ROUND((160/100)*ROUND(ROUND((ROUND((Source!AE68*Source!AV68*Source!I68),2)*Source!BS68),2), 2), 2)</f>
        <v>0</v>
      </c>
      <c r="AI71" s="9">
        <v>0</v>
      </c>
    </row>
    <row r="72" spans="1:35" ht="14.25" x14ac:dyDescent="0.2">
      <c r="A72" s="33"/>
      <c r="B72" s="33"/>
      <c r="C72" s="33" t="s">
        <v>202</v>
      </c>
      <c r="D72" s="35"/>
      <c r="E72" s="34"/>
      <c r="F72" s="37">
        <f>Source!AO68</f>
        <v>44.14</v>
      </c>
      <c r="G72" s="36" t="str">
        <f>Source!DG68</f>
        <v/>
      </c>
      <c r="H72" s="34">
        <f>Source!AV68</f>
        <v>1.0469999999999999</v>
      </c>
      <c r="I72" s="37">
        <f>ROUND((ROUND((Source!AF68*Source!AV68*Source!I68),2)),2)</f>
        <v>92.43</v>
      </c>
      <c r="J72" s="34">
        <f>IF(Source!BA68&lt;&gt; 0, Source!BA68, 1)</f>
        <v>46.67</v>
      </c>
      <c r="K72" s="37">
        <f>Source!S68</f>
        <v>4313.71</v>
      </c>
      <c r="W72" s="9">
        <f>I72</f>
        <v>92.43</v>
      </c>
    </row>
    <row r="73" spans="1:35" ht="14.25" x14ac:dyDescent="0.2">
      <c r="A73" s="33"/>
      <c r="B73" s="33"/>
      <c r="C73" s="33" t="s">
        <v>203</v>
      </c>
      <c r="D73" s="35"/>
      <c r="E73" s="34"/>
      <c r="F73" s="37">
        <f>Source!AM68</f>
        <v>0.01</v>
      </c>
      <c r="G73" s="36" t="str">
        <f>Source!DE68</f>
        <v/>
      </c>
      <c r="H73" s="34">
        <f>Source!AV68</f>
        <v>1.0469999999999999</v>
      </c>
      <c r="I73" s="37">
        <f>(ROUND((ROUND(((Source!ET68)*Source!AV68*Source!I68),2)),2)+ROUND((ROUND(((Source!AE68-(Source!EU68))*Source!AV68*Source!I68),2)),2))</f>
        <v>0.02</v>
      </c>
      <c r="J73" s="34">
        <f>IF(Source!BB68&lt;&gt; 0, Source!BB68, 1)</f>
        <v>11</v>
      </c>
      <c r="K73" s="37">
        <f>Source!Q68</f>
        <v>0.22</v>
      </c>
    </row>
    <row r="74" spans="1:35" ht="14.25" x14ac:dyDescent="0.2">
      <c r="A74" s="33"/>
      <c r="B74" s="33"/>
      <c r="C74" s="33" t="s">
        <v>205</v>
      </c>
      <c r="D74" s="35"/>
      <c r="E74" s="34"/>
      <c r="F74" s="37">
        <f>Source!AL68</f>
        <v>1.96</v>
      </c>
      <c r="G74" s="36" t="str">
        <f>Source!DD68</f>
        <v/>
      </c>
      <c r="H74" s="34">
        <f>Source!AW68</f>
        <v>1</v>
      </c>
      <c r="I74" s="37">
        <f>ROUND((ROUND((Source!AC68*Source!AW68*Source!I68),2)),2)</f>
        <v>3.92</v>
      </c>
      <c r="J74" s="34">
        <f>IF(Source!BC68&lt;&gt; 0, Source!BC68, 1)</f>
        <v>9.69</v>
      </c>
      <c r="K74" s="37">
        <f>Source!P68</f>
        <v>37.979999999999997</v>
      </c>
    </row>
    <row r="75" spans="1:35" ht="14.25" x14ac:dyDescent="0.2">
      <c r="A75" s="33"/>
      <c r="B75" s="33"/>
      <c r="C75" s="33" t="s">
        <v>206</v>
      </c>
      <c r="D75" s="35" t="s">
        <v>207</v>
      </c>
      <c r="E75" s="34">
        <f>Source!DN68</f>
        <v>112</v>
      </c>
      <c r="F75" s="37"/>
      <c r="G75" s="36"/>
      <c r="H75" s="34"/>
      <c r="I75" s="37">
        <f>SUM(Q71:Q74)</f>
        <v>103.52</v>
      </c>
      <c r="J75" s="34">
        <f>Source!BZ68</f>
        <v>92</v>
      </c>
      <c r="K75" s="37">
        <f>SUM(R71:R74)</f>
        <v>3968.61</v>
      </c>
    </row>
    <row r="76" spans="1:35" ht="14.25" x14ac:dyDescent="0.2">
      <c r="A76" s="33"/>
      <c r="B76" s="33"/>
      <c r="C76" s="33" t="s">
        <v>208</v>
      </c>
      <c r="D76" s="35" t="s">
        <v>207</v>
      </c>
      <c r="E76" s="34">
        <f>Source!DO68</f>
        <v>70</v>
      </c>
      <c r="F76" s="37"/>
      <c r="G76" s="36"/>
      <c r="H76" s="34"/>
      <c r="I76" s="37">
        <f>SUM(S71:S75)</f>
        <v>64.7</v>
      </c>
      <c r="J76" s="34">
        <f>Source!CA68</f>
        <v>43</v>
      </c>
      <c r="K76" s="37">
        <f>SUM(T71:T75)</f>
        <v>1854.9</v>
      </c>
    </row>
    <row r="77" spans="1:35" ht="14.25" x14ac:dyDescent="0.2">
      <c r="A77" s="40"/>
      <c r="B77" s="40"/>
      <c r="C77" s="40" t="s">
        <v>210</v>
      </c>
      <c r="D77" s="41" t="s">
        <v>211</v>
      </c>
      <c r="E77" s="42">
        <f>Source!AQ68</f>
        <v>3.04</v>
      </c>
      <c r="F77" s="43"/>
      <c r="G77" s="44" t="str">
        <f>Source!DI68</f>
        <v/>
      </c>
      <c r="H77" s="42">
        <f>Source!AV68</f>
        <v>1.0469999999999999</v>
      </c>
      <c r="I77" s="43">
        <f>Source!U68</f>
        <v>6.3657599999999999</v>
      </c>
      <c r="J77" s="42"/>
      <c r="K77" s="43"/>
      <c r="AB77" s="53">
        <f>I77</f>
        <v>6.3657599999999999</v>
      </c>
    </row>
    <row r="78" spans="1:35" ht="15" x14ac:dyDescent="0.25">
      <c r="C78" s="22" t="s">
        <v>212</v>
      </c>
      <c r="H78" s="45">
        <f>I72+I73+I74+I75+I76+0</f>
        <v>264.58999999999997</v>
      </c>
      <c r="I78" s="45"/>
      <c r="J78" s="45">
        <f>K72+K73+K74+K75+K76+0</f>
        <v>10175.42</v>
      </c>
      <c r="K78" s="45"/>
      <c r="O78" s="53">
        <f>I72+I73+I74+I75+I76+0</f>
        <v>264.58999999999997</v>
      </c>
      <c r="P78" s="53">
        <f>K72+K73+K74+K75+K76+0</f>
        <v>10175.42</v>
      </c>
      <c r="X78" s="9">
        <f>IF(Source!BI68&lt;=1,I72+I73+I74+I75+I76-0, 0)</f>
        <v>0</v>
      </c>
      <c r="Y78" s="9">
        <f>IF(Source!BI68=2,I72+I73+I74+I75+I76-0, 0)</f>
        <v>264.58999999999997</v>
      </c>
      <c r="Z78" s="9">
        <f>IF(Source!BI68=3,I72+I73+I74+I75+I76-0, 0)</f>
        <v>0</v>
      </c>
      <c r="AA78" s="9">
        <f>IF(Source!BI68=4,I72+I73+I74+I75+I76,0)</f>
        <v>0</v>
      </c>
    </row>
    <row r="80" spans="1:35" ht="57" x14ac:dyDescent="0.2">
      <c r="A80" s="40">
        <v>6</v>
      </c>
      <c r="B80" s="40" t="str">
        <f>Source!F69</f>
        <v>Прайс-лист АО "ПЗЭМИ" от 01.09.2024</v>
      </c>
      <c r="C80" s="40" t="s">
        <v>216</v>
      </c>
      <c r="D80" s="41" t="str">
        <f>Source!H69</f>
        <v>компл. (3 фазы)</v>
      </c>
      <c r="E80" s="42">
        <f>Source!I69</f>
        <v>2</v>
      </c>
      <c r="F80" s="43">
        <f>Source!AL69</f>
        <v>701.33</v>
      </c>
      <c r="G80" s="44" t="str">
        <f>Source!DD69</f>
        <v>*1,02</v>
      </c>
      <c r="H80" s="42">
        <f>Source!AW69</f>
        <v>1</v>
      </c>
      <c r="I80" s="43">
        <f>ROUND((ROUND((Source!AC69*Source!AW69*Source!I69),2)),2)</f>
        <v>1430.71</v>
      </c>
      <c r="J80" s="42">
        <f>IF(Source!BC69&lt;&gt; 0, Source!BC69, 1)</f>
        <v>9.8000000000000007</v>
      </c>
      <c r="K80" s="43">
        <f>Source!P69</f>
        <v>14020.96</v>
      </c>
      <c r="Q80" s="9">
        <f>ROUND((Source!DN69/100)*ROUND((ROUND((Source!AF69*Source!AV69*Source!I69),2)),2), 2)</f>
        <v>0</v>
      </c>
      <c r="R80" s="9">
        <f>Source!X69</f>
        <v>0</v>
      </c>
      <c r="S80" s="9">
        <f>ROUND((Source!DO69/100)*ROUND((ROUND((Source!AF69*Source!AV69*Source!I69),2)),2), 2)</f>
        <v>0</v>
      </c>
      <c r="T80" s="9">
        <f>Source!Y69</f>
        <v>0</v>
      </c>
      <c r="U80" s="9">
        <f>ROUND((175/100)*ROUND((ROUND((Source!AE69*Source!AV69*Source!I69),2)),2), 2)</f>
        <v>0</v>
      </c>
      <c r="V80" s="9">
        <f>ROUND((160/100)*ROUND(ROUND((ROUND((Source!AE69*Source!AV69*Source!I69),2)*Source!BS69),2), 2), 2)</f>
        <v>0</v>
      </c>
      <c r="AI80" s="9">
        <v>3</v>
      </c>
    </row>
    <row r="81" spans="1:35" ht="15" x14ac:dyDescent="0.25">
      <c r="C81" s="22" t="s">
        <v>212</v>
      </c>
      <c r="H81" s="45">
        <f>I80+0</f>
        <v>1430.71</v>
      </c>
      <c r="I81" s="45"/>
      <c r="J81" s="45">
        <f>K80+0</f>
        <v>14020.96</v>
      </c>
      <c r="K81" s="45"/>
      <c r="O81" s="53">
        <f>I80+0</f>
        <v>1430.71</v>
      </c>
      <c r="P81" s="53">
        <f>K80+0</f>
        <v>14020.96</v>
      </c>
      <c r="X81" s="9">
        <f>IF(Source!BI69&lt;=1,I80-0, 0)</f>
        <v>0</v>
      </c>
      <c r="Y81" s="9">
        <f>IF(Source!BI69=2,I80-0, 0)</f>
        <v>1430.71</v>
      </c>
      <c r="Z81" s="9">
        <f>IF(Source!BI69=3,I80-0, 0)</f>
        <v>0</v>
      </c>
      <c r="AA81" s="9">
        <f>IF(Source!BI69=4,I80,0)</f>
        <v>0</v>
      </c>
    </row>
    <row r="83" spans="1:35" ht="28.5" x14ac:dyDescent="0.2">
      <c r="A83" s="33">
        <v>7</v>
      </c>
      <c r="B83" s="33" t="str">
        <f>Source!F70</f>
        <v>4.8-306-1</v>
      </c>
      <c r="C83" s="33" t="s">
        <v>122</v>
      </c>
      <c r="D83" s="35" t="str">
        <f>Source!H70</f>
        <v>100 жил</v>
      </c>
      <c r="E83" s="34">
        <f>Source!I70</f>
        <v>0.06</v>
      </c>
      <c r="F83" s="37"/>
      <c r="G83" s="36"/>
      <c r="H83" s="34"/>
      <c r="I83" s="37"/>
      <c r="J83" s="34"/>
      <c r="K83" s="37"/>
      <c r="Q83" s="9">
        <f>ROUND((Source!DN70/100)*ROUND((ROUND((Source!AF70*Source!AV70*Source!I70),2)),2), 2)</f>
        <v>110.99</v>
      </c>
      <c r="R83" s="9">
        <f>Source!X70</f>
        <v>4255</v>
      </c>
      <c r="S83" s="9">
        <f>ROUND((Source!DO70/100)*ROUND((ROUND((Source!AF70*Source!AV70*Source!I70),2)),2), 2)</f>
        <v>69.37</v>
      </c>
      <c r="T83" s="9">
        <f>Source!Y70</f>
        <v>1988.75</v>
      </c>
      <c r="U83" s="9">
        <f>ROUND((175/100)*ROUND((ROUND((Source!AE70*Source!AV70*Source!I70),2)),2), 2)</f>
        <v>0.23</v>
      </c>
      <c r="V83" s="9">
        <f>ROUND((160/100)*ROUND(ROUND((ROUND((Source!AE70*Source!AV70*Source!I70),2)*Source!BS70),2), 2), 2)</f>
        <v>9.7100000000000009</v>
      </c>
      <c r="AI83" s="9">
        <v>0</v>
      </c>
    </row>
    <row r="84" spans="1:35" x14ac:dyDescent="0.2">
      <c r="C84" s="38" t="str">
        <f>"Объем: "&amp;Source!I70&amp;"=2*"&amp;"3/"&amp;"100"</f>
        <v>Объем: 0,06=2*3/100</v>
      </c>
    </row>
    <row r="85" spans="1:35" ht="14.25" x14ac:dyDescent="0.2">
      <c r="A85" s="33"/>
      <c r="B85" s="33"/>
      <c r="C85" s="33" t="s">
        <v>202</v>
      </c>
      <c r="D85" s="35"/>
      <c r="E85" s="34"/>
      <c r="F85" s="37">
        <f>Source!AO70</f>
        <v>1577.54</v>
      </c>
      <c r="G85" s="36" t="str">
        <f>Source!DG70</f>
        <v/>
      </c>
      <c r="H85" s="34">
        <f>Source!AV70</f>
        <v>1.0469999999999999</v>
      </c>
      <c r="I85" s="37">
        <f>ROUND((ROUND((Source!AF70*Source!AV70*Source!I70),2)),2)</f>
        <v>99.1</v>
      </c>
      <c r="J85" s="34">
        <f>IF(Source!BA70&lt;&gt; 0, Source!BA70, 1)</f>
        <v>46.67</v>
      </c>
      <c r="K85" s="37">
        <f>Source!S70</f>
        <v>4625</v>
      </c>
      <c r="W85" s="9">
        <f>I85</f>
        <v>99.1</v>
      </c>
    </row>
    <row r="86" spans="1:35" ht="14.25" x14ac:dyDescent="0.2">
      <c r="A86" s="33"/>
      <c r="B86" s="33"/>
      <c r="C86" s="33" t="s">
        <v>203</v>
      </c>
      <c r="D86" s="35"/>
      <c r="E86" s="34"/>
      <c r="F86" s="37">
        <f>Source!AM70</f>
        <v>13.3</v>
      </c>
      <c r="G86" s="36" t="str">
        <f>Source!DE70</f>
        <v/>
      </c>
      <c r="H86" s="34">
        <f>Source!AV70</f>
        <v>1.0469999999999999</v>
      </c>
      <c r="I86" s="37">
        <f>(ROUND((ROUND(((Source!ET70)*Source!AV70*Source!I70),2)),2)+ROUND((ROUND(((Source!AE70-(Source!EU70))*Source!AV70*Source!I70),2)),2))</f>
        <v>0.84</v>
      </c>
      <c r="J86" s="34">
        <f>IF(Source!BB70&lt;&gt; 0, Source!BB70, 1)</f>
        <v>15.04</v>
      </c>
      <c r="K86" s="37">
        <f>Source!Q70</f>
        <v>12.63</v>
      </c>
    </row>
    <row r="87" spans="1:35" ht="14.25" x14ac:dyDescent="0.2">
      <c r="A87" s="33"/>
      <c r="B87" s="33"/>
      <c r="C87" s="33" t="s">
        <v>204</v>
      </c>
      <c r="D87" s="35"/>
      <c r="E87" s="34"/>
      <c r="F87" s="37">
        <f>Source!AN70</f>
        <v>2.02</v>
      </c>
      <c r="G87" s="36" t="str">
        <f>Source!DF70</f>
        <v/>
      </c>
      <c r="H87" s="34">
        <f>Source!AV70</f>
        <v>1.0469999999999999</v>
      </c>
      <c r="I87" s="39">
        <f>ROUND((ROUND((Source!AE70*Source!AV70*Source!I70),2)),2)</f>
        <v>0.13</v>
      </c>
      <c r="J87" s="34">
        <f>IF(Source!BS70&lt;&gt; 0, Source!BS70, 1)</f>
        <v>46.67</v>
      </c>
      <c r="K87" s="39">
        <f>Source!R70</f>
        <v>6.07</v>
      </c>
      <c r="W87" s="9">
        <f>I87</f>
        <v>0.13</v>
      </c>
    </row>
    <row r="88" spans="1:35" ht="14.25" x14ac:dyDescent="0.2">
      <c r="A88" s="33"/>
      <c r="B88" s="33"/>
      <c r="C88" s="33" t="s">
        <v>205</v>
      </c>
      <c r="D88" s="35"/>
      <c r="E88" s="34"/>
      <c r="F88" s="37">
        <f>Source!AL70</f>
        <v>934.2</v>
      </c>
      <c r="G88" s="36" t="str">
        <f>Source!DD70</f>
        <v/>
      </c>
      <c r="H88" s="34">
        <f>Source!AW70</f>
        <v>1</v>
      </c>
      <c r="I88" s="37">
        <f>ROUND((ROUND((Source!AC70*Source!AW70*Source!I70),2)),2)</f>
        <v>56.05</v>
      </c>
      <c r="J88" s="34">
        <f>IF(Source!BC70&lt;&gt; 0, Source!BC70, 1)</f>
        <v>4.7699999999999996</v>
      </c>
      <c r="K88" s="37">
        <f>Source!P70</f>
        <v>267.36</v>
      </c>
    </row>
    <row r="89" spans="1:35" ht="14.25" x14ac:dyDescent="0.2">
      <c r="A89" s="33"/>
      <c r="B89" s="33"/>
      <c r="C89" s="33" t="s">
        <v>206</v>
      </c>
      <c r="D89" s="35" t="s">
        <v>207</v>
      </c>
      <c r="E89" s="34">
        <f>Source!DN70</f>
        <v>112</v>
      </c>
      <c r="F89" s="37"/>
      <c r="G89" s="36"/>
      <c r="H89" s="34"/>
      <c r="I89" s="37">
        <f>SUM(Q83:Q88)</f>
        <v>110.99</v>
      </c>
      <c r="J89" s="34">
        <f>Source!BZ70</f>
        <v>92</v>
      </c>
      <c r="K89" s="37">
        <f>SUM(R83:R88)</f>
        <v>4255</v>
      </c>
    </row>
    <row r="90" spans="1:35" ht="14.25" x14ac:dyDescent="0.2">
      <c r="A90" s="33"/>
      <c r="B90" s="33"/>
      <c r="C90" s="33" t="s">
        <v>208</v>
      </c>
      <c r="D90" s="35" t="s">
        <v>207</v>
      </c>
      <c r="E90" s="34">
        <f>Source!DO70</f>
        <v>70</v>
      </c>
      <c r="F90" s="37"/>
      <c r="G90" s="36"/>
      <c r="H90" s="34"/>
      <c r="I90" s="37">
        <f>SUM(S83:S89)</f>
        <v>69.37</v>
      </c>
      <c r="J90" s="34">
        <f>Source!CA70</f>
        <v>43</v>
      </c>
      <c r="K90" s="37">
        <f>SUM(T83:T89)</f>
        <v>1988.75</v>
      </c>
    </row>
    <row r="91" spans="1:35" ht="14.25" x14ac:dyDescent="0.2">
      <c r="A91" s="33"/>
      <c r="B91" s="33"/>
      <c r="C91" s="33" t="s">
        <v>209</v>
      </c>
      <c r="D91" s="35" t="s">
        <v>207</v>
      </c>
      <c r="E91" s="34">
        <f>175</f>
        <v>175</v>
      </c>
      <c r="F91" s="37"/>
      <c r="G91" s="36"/>
      <c r="H91" s="34"/>
      <c r="I91" s="37">
        <f>SUM(U83:U90)</f>
        <v>0.23</v>
      </c>
      <c r="J91" s="34">
        <f>160</f>
        <v>160</v>
      </c>
      <c r="K91" s="37">
        <f>SUM(V83:V90)</f>
        <v>9.7100000000000009</v>
      </c>
    </row>
    <row r="92" spans="1:35" ht="14.25" x14ac:dyDescent="0.2">
      <c r="A92" s="40"/>
      <c r="B92" s="40"/>
      <c r="C92" s="40" t="s">
        <v>210</v>
      </c>
      <c r="D92" s="41" t="s">
        <v>211</v>
      </c>
      <c r="E92" s="42">
        <f>Source!AQ70</f>
        <v>116.43</v>
      </c>
      <c r="F92" s="43"/>
      <c r="G92" s="44" t="str">
        <f>Source!DI70</f>
        <v/>
      </c>
      <c r="H92" s="42">
        <f>Source!AV70</f>
        <v>1.0469999999999999</v>
      </c>
      <c r="I92" s="43">
        <f>Source!U70</f>
        <v>7.3141325999999998</v>
      </c>
      <c r="J92" s="42"/>
      <c r="K92" s="43"/>
      <c r="AB92" s="53">
        <f>I92</f>
        <v>7.3141325999999998</v>
      </c>
    </row>
    <row r="93" spans="1:35" ht="15" x14ac:dyDescent="0.25">
      <c r="C93" s="22" t="s">
        <v>212</v>
      </c>
      <c r="H93" s="45">
        <f>I85+I86+I88+I89+I90+I91+0</f>
        <v>336.58000000000004</v>
      </c>
      <c r="I93" s="45"/>
      <c r="J93" s="45">
        <f>K85+K86+K88+K89+K90+K91+0</f>
        <v>11158.449999999999</v>
      </c>
      <c r="K93" s="45"/>
      <c r="O93" s="53">
        <f>I85+I86+I88+I89+I90+I91+0</f>
        <v>336.58000000000004</v>
      </c>
      <c r="P93" s="53">
        <f>K85+K86+K88+K89+K90+K91+0</f>
        <v>11158.449999999999</v>
      </c>
      <c r="X93" s="9">
        <f>IF(Source!BI70&lt;=1,I85+I86+I88+I89+I90+I91-0, 0)</f>
        <v>0</v>
      </c>
      <c r="Y93" s="9">
        <f>IF(Source!BI70=2,I85+I86+I88+I89+I90+I91-0, 0)</f>
        <v>336.58000000000004</v>
      </c>
      <c r="Z93" s="9">
        <f>IF(Source!BI70=3,I85+I86+I88+I89+I90+I91-0, 0)</f>
        <v>0</v>
      </c>
      <c r="AA93" s="9">
        <f>IF(Source!BI70=4,I85+I86+I88+I89+I90+I91,0)</f>
        <v>0</v>
      </c>
    </row>
    <row r="95" spans="1:35" ht="99.75" x14ac:dyDescent="0.2">
      <c r="A95" s="40">
        <v>8</v>
      </c>
      <c r="B95" s="40" t="str">
        <f>Source!F71</f>
        <v>1.21-5-606</v>
      </c>
      <c r="C95" s="40" t="s">
        <v>129</v>
      </c>
      <c r="D95" s="41" t="str">
        <f>Source!H71</f>
        <v>КОМПЛЕКТ</v>
      </c>
      <c r="E95" s="42">
        <f>Source!I71</f>
        <v>2</v>
      </c>
      <c r="F95" s="43">
        <f>Source!AL71</f>
        <v>5982.6</v>
      </c>
      <c r="G95" s="44" t="str">
        <f>Source!DD71</f>
        <v/>
      </c>
      <c r="H95" s="42">
        <f>Source!AW71</f>
        <v>1</v>
      </c>
      <c r="I95" s="43">
        <f>ROUND((ROUND((Source!AC71*Source!AW71*Source!I71),2)),2)</f>
        <v>11965.2</v>
      </c>
      <c r="J95" s="42">
        <f>IF(Source!BC71&lt;&gt; 0, Source!BC71, 1)</f>
        <v>5.95</v>
      </c>
      <c r="K95" s="43">
        <f>Source!P71</f>
        <v>71192.94</v>
      </c>
      <c r="Q95" s="9">
        <f>ROUND((Source!DN71/100)*ROUND((ROUND((Source!AF71*Source!AV71*Source!I71),2)),2), 2)</f>
        <v>0</v>
      </c>
      <c r="R95" s="9">
        <f>Source!X71</f>
        <v>0</v>
      </c>
      <c r="S95" s="9">
        <f>ROUND((Source!DO71/100)*ROUND((ROUND((Source!AF71*Source!AV71*Source!I71),2)),2), 2)</f>
        <v>0</v>
      </c>
      <c r="T95" s="9">
        <f>Source!Y71</f>
        <v>0</v>
      </c>
      <c r="U95" s="9">
        <f>ROUND((175/100)*ROUND((ROUND((Source!AE71*Source!AV71*Source!I71),2)),2), 2)</f>
        <v>0</v>
      </c>
      <c r="V95" s="9">
        <f>ROUND((160/100)*ROUND(ROUND((ROUND((Source!AE71*Source!AV71*Source!I71),2)*Source!BS71),2), 2), 2)</f>
        <v>0</v>
      </c>
      <c r="AI95" s="9">
        <v>3</v>
      </c>
    </row>
    <row r="96" spans="1:35" ht="15" x14ac:dyDescent="0.25">
      <c r="C96" s="22" t="s">
        <v>212</v>
      </c>
      <c r="H96" s="45">
        <f>I95+0</f>
        <v>11965.2</v>
      </c>
      <c r="I96" s="45"/>
      <c r="J96" s="45">
        <f>K95+0</f>
        <v>71192.94</v>
      </c>
      <c r="K96" s="45"/>
      <c r="O96" s="53">
        <f>I95+0</f>
        <v>11965.2</v>
      </c>
      <c r="P96" s="53">
        <f>K95+0</f>
        <v>71192.94</v>
      </c>
      <c r="X96" s="9">
        <f>IF(Source!BI71&lt;=1,I95-0, 0)</f>
        <v>0</v>
      </c>
      <c r="Y96" s="9">
        <f>IF(Source!BI71=2,I95-0, 0)</f>
        <v>11965.2</v>
      </c>
      <c r="Z96" s="9">
        <f>IF(Source!BI71=3,I95-0, 0)</f>
        <v>0</v>
      </c>
      <c r="AA96" s="9">
        <f>IF(Source!BI71=4,I95,0)</f>
        <v>0</v>
      </c>
    </row>
    <row r="98" spans="1:11" ht="15" x14ac:dyDescent="0.25">
      <c r="A98" s="49" t="str">
        <f>CONCATENATE("Итого по разделу: ",IF(Source!G73&lt;&gt;"Новый раздел", Source!G73, ""))</f>
        <v>Итого по разделу: Монтажные работы</v>
      </c>
      <c r="B98" s="49"/>
      <c r="C98" s="49"/>
      <c r="D98" s="49"/>
      <c r="E98" s="49"/>
      <c r="F98" s="49"/>
      <c r="G98" s="49"/>
      <c r="H98" s="48">
        <f>SUM(O54:O97)</f>
        <v>16606.940000000002</v>
      </c>
      <c r="I98" s="47"/>
      <c r="J98" s="48">
        <f>SUM(P54:P97)</f>
        <v>131277.26999999999</v>
      </c>
      <c r="K98" s="47"/>
    </row>
    <row r="99" spans="1:11" hidden="1" x14ac:dyDescent="0.2">
      <c r="A99" s="9" t="s">
        <v>214</v>
      </c>
      <c r="H99" s="9">
        <f>SUM(AC54:AC98)</f>
        <v>0</v>
      </c>
      <c r="J99" s="9">
        <f>SUM(AD54:AD98)</f>
        <v>0</v>
      </c>
    </row>
    <row r="100" spans="1:11" hidden="1" x14ac:dyDescent="0.2">
      <c r="A100" s="9" t="s">
        <v>215</v>
      </c>
      <c r="H100" s="9">
        <f>SUM(AE54:AE99)</f>
        <v>0</v>
      </c>
      <c r="J100" s="9">
        <f>SUM(AF54:AF99)</f>
        <v>0</v>
      </c>
    </row>
    <row r="102" spans="1:11" ht="15" x14ac:dyDescent="0.25">
      <c r="A102" s="49" t="str">
        <f>CONCATENATE("Итого по локальной смете: ",IF(Source!G103&lt;&gt;"Новая локальная смета", Source!G103, ""))</f>
        <v xml:space="preserve">Итого по локальной смете: </v>
      </c>
      <c r="B102" s="49"/>
      <c r="C102" s="49"/>
      <c r="D102" s="49"/>
      <c r="E102" s="49"/>
      <c r="F102" s="49"/>
      <c r="G102" s="49"/>
      <c r="H102" s="48">
        <f>SUM(O29:O101)</f>
        <v>17016.25</v>
      </c>
      <c r="I102" s="47"/>
      <c r="J102" s="48">
        <f>SUM(P29:P101)</f>
        <v>139969.43</v>
      </c>
      <c r="K102" s="47"/>
    </row>
    <row r="103" spans="1:11" hidden="1" x14ac:dyDescent="0.2">
      <c r="A103" s="9" t="s">
        <v>214</v>
      </c>
      <c r="H103" s="9">
        <f>SUM(AC29:AC102)</f>
        <v>0</v>
      </c>
      <c r="J103" s="9">
        <f>SUM(AD29:AD102)</f>
        <v>0</v>
      </c>
    </row>
    <row r="104" spans="1:11" hidden="1" x14ac:dyDescent="0.2">
      <c r="A104" s="9" t="s">
        <v>215</v>
      </c>
      <c r="H104" s="9">
        <f>SUM(AE29:AE103)</f>
        <v>0</v>
      </c>
      <c r="J104" s="9">
        <f>SUM(AF29:AF103)</f>
        <v>0</v>
      </c>
    </row>
    <row r="105" spans="1:11" hidden="1" x14ac:dyDescent="0.2"/>
    <row r="106" spans="1:11" ht="15" hidden="1" x14ac:dyDescent="0.25">
      <c r="A106" s="49" t="str">
        <f>CONCATENATE("Итого по смете: ",IF(Source!G133&lt;&gt;"Новый объект", Source!G133, ""))</f>
        <v>Итого по смете: 08-01-04 Кабельные линии 10 кВ в КТПН</v>
      </c>
      <c r="B106" s="49"/>
      <c r="C106" s="49"/>
      <c r="D106" s="49"/>
      <c r="E106" s="49"/>
      <c r="F106" s="49"/>
      <c r="G106" s="49"/>
      <c r="H106" s="48">
        <f>SUM(O1:O105)</f>
        <v>17016.25</v>
      </c>
      <c r="I106" s="47"/>
      <c r="J106" s="48">
        <f>SUM(P1:P105)</f>
        <v>139969.43</v>
      </c>
      <c r="K106" s="47"/>
    </row>
    <row r="107" spans="1:11" hidden="1" x14ac:dyDescent="0.2">
      <c r="A107" s="9" t="s">
        <v>214</v>
      </c>
      <c r="H107" s="9">
        <f>SUM(AC1:AC106)</f>
        <v>0</v>
      </c>
      <c r="J107" s="9">
        <f>SUM(AD1:AD106)</f>
        <v>0</v>
      </c>
    </row>
    <row r="108" spans="1:11" hidden="1" x14ac:dyDescent="0.2">
      <c r="A108" s="9" t="s">
        <v>215</v>
      </c>
      <c r="H108" s="9">
        <f>SUM(AE1:AE107)</f>
        <v>0</v>
      </c>
      <c r="J108" s="9">
        <f>SUM(AF1:AF107)</f>
        <v>0</v>
      </c>
    </row>
    <row r="111" spans="1:11" ht="14.25" x14ac:dyDescent="0.2">
      <c r="A111" s="50" t="s">
        <v>218</v>
      </c>
      <c r="B111" s="50"/>
      <c r="C111" s="51" t="str">
        <f>IF(Source!AC12&lt;&gt;"", Source!AC12," ")</f>
        <v>Начальник сметного отдела</v>
      </c>
      <c r="D111" s="51"/>
      <c r="E111" s="51"/>
      <c r="F111" s="51"/>
      <c r="G111" s="51"/>
      <c r="H111" s="23" t="str">
        <f>IF(Source!AB12&lt;&gt;"", Source!AB12," ")</f>
        <v>Шевченко Е.И.</v>
      </c>
      <c r="I111" s="23"/>
      <c r="J111" s="23"/>
      <c r="K111" s="23"/>
    </row>
    <row r="112" spans="1:11" ht="14.25" x14ac:dyDescent="0.2">
      <c r="A112" s="11"/>
      <c r="B112" s="11"/>
      <c r="C112" s="13" t="s">
        <v>219</v>
      </c>
      <c r="D112" s="13"/>
      <c r="E112" s="13"/>
      <c r="F112" s="13"/>
      <c r="G112" s="13"/>
      <c r="H112" s="11"/>
      <c r="I112" s="11"/>
      <c r="J112" s="11"/>
      <c r="K112" s="11"/>
    </row>
    <row r="113" spans="1:11" ht="14.25" x14ac:dyDescent="0.2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K113" s="11"/>
    </row>
    <row r="114" spans="1:11" ht="14.25" x14ac:dyDescent="0.2">
      <c r="A114" s="50" t="s">
        <v>220</v>
      </c>
      <c r="B114" s="50"/>
      <c r="C114" s="51" t="str">
        <f>IF(Source!AE12&lt;&gt;"", Source!AE12," ")</f>
        <v xml:space="preserve"> </v>
      </c>
      <c r="D114" s="51"/>
      <c r="E114" s="51"/>
      <c r="F114" s="51"/>
      <c r="G114" s="51"/>
      <c r="H114" s="23" t="str">
        <f>IF(Source!AD12&lt;&gt;"", Source!AD12," ")</f>
        <v xml:space="preserve"> </v>
      </c>
      <c r="I114" s="23"/>
      <c r="J114" s="23"/>
      <c r="K114" s="23"/>
    </row>
    <row r="115" spans="1:11" ht="14.25" x14ac:dyDescent="0.2">
      <c r="A115" s="11"/>
      <c r="B115" s="11"/>
      <c r="C115" s="13" t="s">
        <v>219</v>
      </c>
      <c r="D115" s="13"/>
      <c r="E115" s="13"/>
      <c r="F115" s="13"/>
      <c r="G115" s="13"/>
      <c r="H115" s="11"/>
      <c r="I115" s="11"/>
      <c r="J115" s="11"/>
      <c r="K115" s="11"/>
    </row>
  </sheetData>
  <mergeCells count="55">
    <mergeCell ref="A111:B111"/>
    <mergeCell ref="H111:K111"/>
    <mergeCell ref="C112:G112"/>
    <mergeCell ref="A114:B114"/>
    <mergeCell ref="H114:K114"/>
    <mergeCell ref="C115:G115"/>
    <mergeCell ref="A98:G98"/>
    <mergeCell ref="J102:K102"/>
    <mergeCell ref="H102:I102"/>
    <mergeCell ref="A102:G102"/>
    <mergeCell ref="J106:K106"/>
    <mergeCell ref="H106:I106"/>
    <mergeCell ref="A106:G106"/>
    <mergeCell ref="H93:I93"/>
    <mergeCell ref="J93:K93"/>
    <mergeCell ref="H96:I96"/>
    <mergeCell ref="J96:K96"/>
    <mergeCell ref="J98:K98"/>
    <mergeCell ref="H98:I98"/>
    <mergeCell ref="H69:I69"/>
    <mergeCell ref="J69:K69"/>
    <mergeCell ref="H78:I78"/>
    <mergeCell ref="J78:K78"/>
    <mergeCell ref="H81:I81"/>
    <mergeCell ref="J81:K81"/>
    <mergeCell ref="J50:K50"/>
    <mergeCell ref="H50:I50"/>
    <mergeCell ref="A50:G50"/>
    <mergeCell ref="A54:K54"/>
    <mergeCell ref="H65:I65"/>
    <mergeCell ref="J65:K65"/>
    <mergeCell ref="A31:K31"/>
    <mergeCell ref="B33:J33"/>
    <mergeCell ref="H44:I44"/>
    <mergeCell ref="J44:K44"/>
    <mergeCell ref="H48:I48"/>
    <mergeCell ref="J48:K48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4" fitToHeight="0" orientation="portrait" r:id="rId1"/>
  <headerFooter>
    <oddHeader>&amp;L&amp;8</oddHeader>
    <oddFooter>&amp;R&amp;P</oddFooter>
  </headerFooter>
  <rowBreaks count="1" manualBreakCount="1">
    <brk id="7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AF78D-F222-452B-B776-2AE19F782CE2}">
  <dimension ref="A1:IK174"/>
  <sheetViews>
    <sheetView topLeftCell="A37" workbookViewId="0">
      <selection activeCell="I67" sqref="I6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169</v>
      </c>
      <c r="C12" s="1">
        <v>0</v>
      </c>
      <c r="D12" s="1">
        <f>ROW(A133)</f>
        <v>133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B133</f>
        <v>169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08-01-04</v>
      </c>
      <c r="G18" s="2" t="str">
        <f t="shared" si="0"/>
        <v>08-01-04 Кабельные линии 10 кВ в КТПН</v>
      </c>
      <c r="H18" s="2"/>
      <c r="I18" s="2"/>
      <c r="J18" s="2"/>
      <c r="K18" s="2"/>
      <c r="L18" s="2"/>
      <c r="M18" s="2"/>
      <c r="N18" s="2"/>
      <c r="O18" s="2">
        <f t="shared" ref="O18:AT18" si="1">O133</f>
        <v>122345.81</v>
      </c>
      <c r="P18" s="2">
        <f t="shared" si="1"/>
        <v>108913.45</v>
      </c>
      <c r="Q18" s="2">
        <f t="shared" si="1"/>
        <v>348.88</v>
      </c>
      <c r="R18" s="2">
        <f t="shared" si="1"/>
        <v>99.41</v>
      </c>
      <c r="S18" s="2">
        <f t="shared" si="1"/>
        <v>13083.48</v>
      </c>
      <c r="T18" s="2">
        <f t="shared" si="1"/>
        <v>0</v>
      </c>
      <c r="U18" s="2">
        <f t="shared" si="1"/>
        <v>20.205756599999997</v>
      </c>
      <c r="V18" s="2">
        <f t="shared" si="1"/>
        <v>0</v>
      </c>
      <c r="W18" s="2">
        <f t="shared" si="1"/>
        <v>0</v>
      </c>
      <c r="X18" s="2">
        <f t="shared" si="1"/>
        <v>11895.27</v>
      </c>
      <c r="Y18" s="2">
        <f t="shared" si="1"/>
        <v>5569.29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139969.43</v>
      </c>
      <c r="AS18" s="2">
        <f t="shared" si="1"/>
        <v>8692.16</v>
      </c>
      <c r="AT18" s="2">
        <f t="shared" si="1"/>
        <v>131277.26999999999</v>
      </c>
      <c r="AU18" s="2">
        <f t="shared" ref="AU18:BZ18" si="2">AU133</f>
        <v>0</v>
      </c>
      <c r="AV18" s="2">
        <f t="shared" si="2"/>
        <v>108913.45</v>
      </c>
      <c r="AW18" s="2">
        <f t="shared" si="2"/>
        <v>108913.45</v>
      </c>
      <c r="AX18" s="2">
        <f t="shared" si="2"/>
        <v>0</v>
      </c>
      <c r="AY18" s="2">
        <f t="shared" si="2"/>
        <v>108913.45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CA133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DG133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EM133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FS133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ROW(A103)</f>
        <v>103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B103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O103</f>
        <v>122345.81</v>
      </c>
      <c r="P22" s="2">
        <f t="shared" si="8"/>
        <v>108913.45</v>
      </c>
      <c r="Q22" s="2">
        <f t="shared" si="8"/>
        <v>348.88</v>
      </c>
      <c r="R22" s="2">
        <f t="shared" si="8"/>
        <v>99.41</v>
      </c>
      <c r="S22" s="2">
        <f t="shared" si="8"/>
        <v>13083.48</v>
      </c>
      <c r="T22" s="2">
        <f t="shared" si="8"/>
        <v>0</v>
      </c>
      <c r="U22" s="2">
        <f t="shared" si="8"/>
        <v>20.205756599999997</v>
      </c>
      <c r="V22" s="2">
        <f t="shared" si="8"/>
        <v>0</v>
      </c>
      <c r="W22" s="2">
        <f t="shared" si="8"/>
        <v>0</v>
      </c>
      <c r="X22" s="2">
        <f t="shared" si="8"/>
        <v>11895.27</v>
      </c>
      <c r="Y22" s="2">
        <f t="shared" si="8"/>
        <v>5569.29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139969.43</v>
      </c>
      <c r="AS22" s="2">
        <f t="shared" si="8"/>
        <v>8692.16</v>
      </c>
      <c r="AT22" s="2">
        <f t="shared" si="8"/>
        <v>131277.26999999999</v>
      </c>
      <c r="AU22" s="2">
        <f t="shared" ref="AU22:BZ22" si="9">AU103</f>
        <v>0</v>
      </c>
      <c r="AV22" s="2">
        <f t="shared" si="9"/>
        <v>108913.45</v>
      </c>
      <c r="AW22" s="2">
        <f t="shared" si="9"/>
        <v>108913.45</v>
      </c>
      <c r="AX22" s="2">
        <f t="shared" si="9"/>
        <v>0</v>
      </c>
      <c r="AY22" s="2">
        <f t="shared" si="9"/>
        <v>108913.45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ROW(A32)</f>
        <v>32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O32</f>
        <v>5067.58</v>
      </c>
      <c r="P26" s="2">
        <f t="shared" si="15"/>
        <v>2111.54</v>
      </c>
      <c r="Q26" s="2">
        <f t="shared" si="15"/>
        <v>125.5</v>
      </c>
      <c r="R26" s="2">
        <f t="shared" si="15"/>
        <v>0.93</v>
      </c>
      <c r="S26" s="2">
        <f t="shared" si="15"/>
        <v>2830.54</v>
      </c>
      <c r="T26" s="2">
        <f t="shared" si="15"/>
        <v>0</v>
      </c>
      <c r="U26" s="2">
        <f t="shared" si="15"/>
        <v>4.2403499999999994</v>
      </c>
      <c r="V26" s="2">
        <f t="shared" si="15"/>
        <v>0</v>
      </c>
      <c r="W26" s="2">
        <f t="shared" si="15"/>
        <v>0</v>
      </c>
      <c r="X26" s="2">
        <f t="shared" si="15"/>
        <v>2462.5700000000002</v>
      </c>
      <c r="Y26" s="2">
        <f t="shared" si="15"/>
        <v>1160.52</v>
      </c>
      <c r="Z26" s="2">
        <f t="shared" si="15"/>
        <v>0</v>
      </c>
      <c r="AA26" s="2">
        <f t="shared" si="15"/>
        <v>0</v>
      </c>
      <c r="AB26" s="2">
        <f t="shared" si="15"/>
        <v>5067.58</v>
      </c>
      <c r="AC26" s="2">
        <f t="shared" si="15"/>
        <v>2111.54</v>
      </c>
      <c r="AD26" s="2">
        <f t="shared" si="15"/>
        <v>125.5</v>
      </c>
      <c r="AE26" s="2">
        <f t="shared" si="15"/>
        <v>0.93</v>
      </c>
      <c r="AF26" s="2">
        <f t="shared" si="15"/>
        <v>2830.54</v>
      </c>
      <c r="AG26" s="2">
        <f t="shared" si="15"/>
        <v>0</v>
      </c>
      <c r="AH26" s="2">
        <f t="shared" si="15"/>
        <v>4.2403499999999994</v>
      </c>
      <c r="AI26" s="2">
        <f t="shared" si="15"/>
        <v>0</v>
      </c>
      <c r="AJ26" s="2">
        <f t="shared" si="15"/>
        <v>0</v>
      </c>
      <c r="AK26" s="2">
        <f t="shared" si="15"/>
        <v>2462.5700000000002</v>
      </c>
      <c r="AL26" s="2">
        <f t="shared" si="15"/>
        <v>1160.52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8692.16</v>
      </c>
      <c r="AS26" s="2">
        <f t="shared" si="15"/>
        <v>8692.16</v>
      </c>
      <c r="AT26" s="2">
        <f t="shared" si="15"/>
        <v>0</v>
      </c>
      <c r="AU26" s="2">
        <f t="shared" ref="AU26:BZ26" si="16">AU32</f>
        <v>0</v>
      </c>
      <c r="AV26" s="2">
        <f t="shared" si="16"/>
        <v>2111.54</v>
      </c>
      <c r="AW26" s="2">
        <f t="shared" si="16"/>
        <v>2111.54</v>
      </c>
      <c r="AX26" s="2">
        <f t="shared" si="16"/>
        <v>0</v>
      </c>
      <c r="AY26" s="2">
        <f t="shared" si="16"/>
        <v>2111.54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8692.16</v>
      </c>
      <c r="CB26" s="2">
        <f t="shared" si="17"/>
        <v>8692.16</v>
      </c>
      <c r="CC26" s="2">
        <f t="shared" si="17"/>
        <v>0</v>
      </c>
      <c r="CD26" s="2">
        <f t="shared" si="17"/>
        <v>0</v>
      </c>
      <c r="CE26" s="2">
        <f t="shared" si="17"/>
        <v>2111.54</v>
      </c>
      <c r="CF26" s="2">
        <f t="shared" si="17"/>
        <v>2111.54</v>
      </c>
      <c r="CG26" s="2">
        <f t="shared" si="17"/>
        <v>0</v>
      </c>
      <c r="CH26" s="2">
        <f t="shared" si="17"/>
        <v>2111.54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20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E29" t="s">
        <v>21</v>
      </c>
      <c r="F29" t="s">
        <v>22</v>
      </c>
      <c r="G29" t="s">
        <v>23</v>
      </c>
      <c r="H29" t="s">
        <v>24</v>
      </c>
      <c r="I29">
        <f>ROUND(ROUND(((3.14*0.0319*5*2*3)/100),4),9)</f>
        <v>0.03</v>
      </c>
      <c r="J29">
        <v>0</v>
      </c>
      <c r="K29">
        <f>ROUND(ROUND(((3.14*0.0319*5*2*3)/100),4),9)</f>
        <v>0.03</v>
      </c>
      <c r="O29">
        <f>ROUND(CP29,2)</f>
        <v>3007.62</v>
      </c>
      <c r="P29">
        <f>ROUND((ROUND((AC29*AW29*I29),2)*BC29),2)</f>
        <v>51.58</v>
      </c>
      <c r="Q29">
        <f>(ROUND((ROUND(((ET29)*AV29*I29),2)*BB29),2)+ROUND((ROUND(((AE29-(EU29))*AV29*I29),2)*BS29),2))</f>
        <v>125.5</v>
      </c>
      <c r="R29">
        <f>ROUND((ROUND((AE29*AV29*I29),2)*BS29),2)</f>
        <v>0.93</v>
      </c>
      <c r="S29">
        <f>ROUND((ROUND((AF29*AV29*I29),2)*BA29),2)</f>
        <v>2830.54</v>
      </c>
      <c r="T29">
        <f>ROUND(CU29*I29,2)</f>
        <v>0</v>
      </c>
      <c r="U29">
        <f>CV29*I29</f>
        <v>4.2403499999999994</v>
      </c>
      <c r="V29">
        <f>CW29*I29</f>
        <v>0</v>
      </c>
      <c r="W29">
        <f>ROUND(CX29*I29,2)</f>
        <v>0</v>
      </c>
      <c r="X29">
        <f>ROUND(CY29,2)</f>
        <v>2462.5700000000002</v>
      </c>
      <c r="Y29">
        <f>ROUND(CZ29,2)</f>
        <v>1160.52</v>
      </c>
      <c r="AA29">
        <v>59523954</v>
      </c>
      <c r="AB29">
        <f>ROUND((AC29+AD29+AF29),6)</f>
        <v>2846.95</v>
      </c>
      <c r="AC29">
        <f>ROUND((ES29),6)</f>
        <v>516.41</v>
      </c>
      <c r="AD29">
        <f>ROUND((((ET29)-(EU29))+AE29),6)</f>
        <v>399.63</v>
      </c>
      <c r="AE29">
        <f>ROUND((EU29),6)</f>
        <v>0.59</v>
      </c>
      <c r="AF29">
        <f>ROUND((EV29),6)</f>
        <v>1930.91</v>
      </c>
      <c r="AG29">
        <f>ROUND((AP29),6)</f>
        <v>0</v>
      </c>
      <c r="AH29">
        <f>(EW29)</f>
        <v>135</v>
      </c>
      <c r="AI29">
        <f>(EX29)</f>
        <v>0</v>
      </c>
      <c r="AJ29">
        <f>(AS29)</f>
        <v>0</v>
      </c>
      <c r="AK29">
        <v>2846.95</v>
      </c>
      <c r="AL29">
        <v>516.41</v>
      </c>
      <c r="AM29">
        <v>399.63</v>
      </c>
      <c r="AN29">
        <v>0.59</v>
      </c>
      <c r="AO29">
        <v>1930.91</v>
      </c>
      <c r="AP29">
        <v>0</v>
      </c>
      <c r="AQ29">
        <v>135</v>
      </c>
      <c r="AR29">
        <v>0</v>
      </c>
      <c r="AS29">
        <v>0</v>
      </c>
      <c r="AT29">
        <v>87</v>
      </c>
      <c r="AU29">
        <v>41</v>
      </c>
      <c r="AV29">
        <v>1.0469999999999999</v>
      </c>
      <c r="AW29">
        <v>1</v>
      </c>
      <c r="AZ29">
        <v>1</v>
      </c>
      <c r="BA29">
        <v>46.67</v>
      </c>
      <c r="BB29">
        <v>10</v>
      </c>
      <c r="BC29">
        <v>3.33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25</v>
      </c>
      <c r="BM29">
        <v>99</v>
      </c>
      <c r="BN29">
        <v>0</v>
      </c>
      <c r="BO29" t="s">
        <v>22</v>
      </c>
      <c r="BP29">
        <v>1</v>
      </c>
      <c r="BQ29">
        <v>30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3007.62</v>
      </c>
      <c r="CQ29">
        <f>ROUND((ROUND((AC29*AW29*1),2)*BC29),2)</f>
        <v>1719.65</v>
      </c>
      <c r="CR29">
        <f>(ROUND((ROUND(((ET29)*AV29*1),2)*BB29),2)+ROUND((ROUND(((AE29-(EU29))*AV29*1),2)*BS29),2))</f>
        <v>4184.1000000000004</v>
      </c>
      <c r="CS29">
        <f>ROUND((ROUND((AE29*AV29*1),2)*BS29),2)</f>
        <v>28.94</v>
      </c>
      <c r="CT29">
        <f>ROUND((ROUND((AF29*AV29*1),2)*BA29),2)</f>
        <v>94350.87</v>
      </c>
      <c r="CU29">
        <f>AG29</f>
        <v>0</v>
      </c>
      <c r="CV29">
        <f>(AH29*AV29)</f>
        <v>141.345</v>
      </c>
      <c r="CW29">
        <f>AI29</f>
        <v>0</v>
      </c>
      <c r="CX29">
        <f>AJ29</f>
        <v>0</v>
      </c>
      <c r="CY29">
        <f>S29*(BZ29/100)</f>
        <v>2462.5697999999998</v>
      </c>
      <c r="CZ29">
        <f>S29*(CA29/100)</f>
        <v>1160.5213999999999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1.0469999999999999</v>
      </c>
      <c r="DQ29">
        <v>1</v>
      </c>
      <c r="DU29">
        <v>1013</v>
      </c>
      <c r="DV29" t="s">
        <v>24</v>
      </c>
      <c r="DW29" t="s">
        <v>24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58831494</v>
      </c>
      <c r="EF29">
        <v>30</v>
      </c>
      <c r="EG29" t="s">
        <v>19</v>
      </c>
      <c r="EH29">
        <v>0</v>
      </c>
      <c r="EI29" t="s">
        <v>3</v>
      </c>
      <c r="EJ29">
        <v>1</v>
      </c>
      <c r="EK29">
        <v>99</v>
      </c>
      <c r="EL29" t="s">
        <v>26</v>
      </c>
      <c r="EM29" t="s">
        <v>27</v>
      </c>
      <c r="EO29" t="s">
        <v>3</v>
      </c>
      <c r="EQ29">
        <v>0</v>
      </c>
      <c r="ER29">
        <v>2846.95</v>
      </c>
      <c r="ES29">
        <v>516.41</v>
      </c>
      <c r="ET29">
        <v>399.63</v>
      </c>
      <c r="EU29">
        <v>0.59</v>
      </c>
      <c r="EV29">
        <v>1930.91</v>
      </c>
      <c r="EW29">
        <v>135</v>
      </c>
      <c r="EX29">
        <v>0</v>
      </c>
      <c r="EY29">
        <v>0</v>
      </c>
      <c r="FQ29">
        <v>0</v>
      </c>
      <c r="FR29">
        <f>ROUND(IF(BI29=3,GM29,0),2)</f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448414653</v>
      </c>
      <c r="GG29">
        <v>2</v>
      </c>
      <c r="GH29">
        <v>1</v>
      </c>
      <c r="GI29">
        <v>2</v>
      </c>
      <c r="GJ29">
        <v>0</v>
      </c>
      <c r="GK29">
        <f>ROUND(R29*(R12)/100,2)</f>
        <v>1.49</v>
      </c>
      <c r="GL29">
        <f>ROUND(IF(AND(BH29=3,BI29=3,FS29&lt;&gt;0),P29,0),2)</f>
        <v>0</v>
      </c>
      <c r="GM29">
        <f>ROUND(O29+X29+Y29+GK29,2)+GX29</f>
        <v>6632.2</v>
      </c>
      <c r="GN29">
        <f>IF(OR(BI29=0,BI29=1),GM29-GX29,0)</f>
        <v>6632.2</v>
      </c>
      <c r="GO29">
        <f>IF(BI29=2,GM29-GX29,0)</f>
        <v>0</v>
      </c>
      <c r="GP29">
        <f>IF(BI29=4,GM29-GX29,0)</f>
        <v>0</v>
      </c>
      <c r="GR29">
        <v>0</v>
      </c>
      <c r="GS29">
        <v>0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E30" t="s">
        <v>28</v>
      </c>
      <c r="F30" t="s">
        <v>29</v>
      </c>
      <c r="G30" t="s">
        <v>30</v>
      </c>
      <c r="H30" t="s">
        <v>31</v>
      </c>
      <c r="I30">
        <f>ROUND(ROUND((I29*100*1.36),2),9)</f>
        <v>4.08</v>
      </c>
      <c r="J30">
        <v>0</v>
      </c>
      <c r="K30">
        <f>ROUND(ROUND((I29*100*1.36),2),9)</f>
        <v>4.08</v>
      </c>
      <c r="O30">
        <f>ROUND(CP30,2)</f>
        <v>2059.96</v>
      </c>
      <c r="P30">
        <f>ROUND((ROUND((AC30*AW30*I30),2)*BC30),2)</f>
        <v>2059.96</v>
      </c>
      <c r="Q30">
        <f>(ROUND((ROUND(((ET30)*AV30*I30),2)*BB30),2)+ROUND((ROUND(((AE30-(EU30))*AV30*I30),2)*BS30),2))</f>
        <v>0</v>
      </c>
      <c r="R30">
        <f>ROUND((ROUND((AE30*AV30*I30),2)*BS30),2)</f>
        <v>0</v>
      </c>
      <c r="S30">
        <f>ROUND((ROUND((AF30*AV30*I30),2)*BA30),2)</f>
        <v>0</v>
      </c>
      <c r="T30">
        <f>ROUND(CU30*I30,2)</f>
        <v>0</v>
      </c>
      <c r="U30">
        <f>CV30*I30</f>
        <v>0</v>
      </c>
      <c r="V30">
        <f>CW30*I30</f>
        <v>0</v>
      </c>
      <c r="W30">
        <f>ROUND(CX30*I30,2)</f>
        <v>0</v>
      </c>
      <c r="X30">
        <f>ROUND(CY30,2)</f>
        <v>0</v>
      </c>
      <c r="Y30">
        <f>ROUND(CZ30,2)</f>
        <v>0</v>
      </c>
      <c r="AA30">
        <v>59523954</v>
      </c>
      <c r="AB30">
        <f>ROUND((AC30+AD30+AF30),6)</f>
        <v>51.520200000000003</v>
      </c>
      <c r="AC30">
        <f>ROUND(((ES30*1.02)),6)</f>
        <v>51.520200000000003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>ROUND((AP30),6)</f>
        <v>0</v>
      </c>
      <c r="AH30">
        <f>(EW30)</f>
        <v>0</v>
      </c>
      <c r="AI30">
        <f>(EX30)</f>
        <v>0</v>
      </c>
      <c r="AJ30">
        <f>(AS30)</f>
        <v>0</v>
      </c>
      <c r="AK30">
        <v>50.51</v>
      </c>
      <c r="AL30">
        <v>50.51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9.8000000000000007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99</v>
      </c>
      <c r="BN30">
        <v>0</v>
      </c>
      <c r="BO30" t="s">
        <v>3</v>
      </c>
      <c r="BP30">
        <v>0</v>
      </c>
      <c r="BQ30">
        <v>30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2059.96</v>
      </c>
      <c r="CQ30">
        <f>ROUND((ROUND((AC30*AW30*1),2)*BC30),2)</f>
        <v>504.9</v>
      </c>
      <c r="CR30">
        <f>(ROUND((ROUND(((ET30)*AV30*1),2)*BB30),2)+ROUND((ROUND(((AE30-(EU30))*AV30*1),2)*BS30),2))</f>
        <v>0</v>
      </c>
      <c r="CS30">
        <f>ROUND((ROUND((AE30*AV30*1),2)*BS30),2)</f>
        <v>0</v>
      </c>
      <c r="CT30">
        <f>ROUND((ROUND((AF30*AV30*1),2)*BA30),2)</f>
        <v>0</v>
      </c>
      <c r="CU30">
        <f>AG30</f>
        <v>0</v>
      </c>
      <c r="CV30">
        <f>(AH30*AV30)</f>
        <v>0</v>
      </c>
      <c r="CW30">
        <f>AI30</f>
        <v>0</v>
      </c>
      <c r="CX30">
        <f>AJ30</f>
        <v>0</v>
      </c>
      <c r="CY30">
        <f>S30*(BZ30/100)</f>
        <v>0</v>
      </c>
      <c r="CZ30">
        <f>S30*(CA30/100)</f>
        <v>0</v>
      </c>
      <c r="DC30" t="s">
        <v>3</v>
      </c>
      <c r="DD30" t="s">
        <v>32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105</v>
      </c>
      <c r="DO30">
        <v>77</v>
      </c>
      <c r="DP30">
        <v>1.0469999999999999</v>
      </c>
      <c r="DQ30">
        <v>1</v>
      </c>
      <c r="DU30">
        <v>1009</v>
      </c>
      <c r="DV30" t="s">
        <v>31</v>
      </c>
      <c r="DW30" t="s">
        <v>31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58831494</v>
      </c>
      <c r="EF30">
        <v>30</v>
      </c>
      <c r="EG30" t="s">
        <v>19</v>
      </c>
      <c r="EH30">
        <v>0</v>
      </c>
      <c r="EI30" t="s">
        <v>3</v>
      </c>
      <c r="EJ30">
        <v>1</v>
      </c>
      <c r="EK30">
        <v>99</v>
      </c>
      <c r="EL30" t="s">
        <v>26</v>
      </c>
      <c r="EM30" t="s">
        <v>27</v>
      </c>
      <c r="EO30" t="s">
        <v>3</v>
      </c>
      <c r="EQ30">
        <v>1048576</v>
      </c>
      <c r="ER30">
        <v>50.51</v>
      </c>
      <c r="ES30">
        <v>50.51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5</v>
      </c>
      <c r="FC30">
        <v>1</v>
      </c>
      <c r="FD30">
        <v>18</v>
      </c>
      <c r="FF30">
        <v>594</v>
      </c>
      <c r="FQ30">
        <v>0</v>
      </c>
      <c r="FR30">
        <f>ROUND(IF(BI30=3,GM30,0),2)</f>
        <v>0</v>
      </c>
      <c r="FS30">
        <v>0</v>
      </c>
      <c r="FX30">
        <v>105</v>
      </c>
      <c r="FY30">
        <v>77</v>
      </c>
      <c r="GA30" t="s">
        <v>33</v>
      </c>
      <c r="GD30">
        <v>0</v>
      </c>
      <c r="GF30">
        <v>1466380721</v>
      </c>
      <c r="GG30">
        <v>2</v>
      </c>
      <c r="GH30">
        <v>3</v>
      </c>
      <c r="GI30">
        <v>3</v>
      </c>
      <c r="GJ30">
        <v>0</v>
      </c>
      <c r="GK30">
        <f>ROUND(R30*(R12)/100,2)</f>
        <v>0</v>
      </c>
      <c r="GL30">
        <f>ROUND(IF(AND(BH30=3,BI30=3,FS30&lt;&gt;0),P30,0),2)</f>
        <v>0</v>
      </c>
      <c r="GM30">
        <f>ROUND(O30+X30+Y30+GK30,2)+GX30</f>
        <v>2059.96</v>
      </c>
      <c r="GN30">
        <f>IF(OR(BI30=0,BI30=1),GM30-GX30,0)</f>
        <v>2059.96</v>
      </c>
      <c r="GO30">
        <f>IF(BI30=2,GM30-GX30,0)</f>
        <v>0</v>
      </c>
      <c r="GP30">
        <f>IF(BI30=4,GM30-GX30,0)</f>
        <v>0</v>
      </c>
      <c r="GR30">
        <v>1</v>
      </c>
      <c r="GS30">
        <v>1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34</v>
      </c>
      <c r="HF30" t="s">
        <v>34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2" spans="1:245" x14ac:dyDescent="0.2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Строительные работы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1">ROUND(AB32,2)</f>
        <v>5067.58</v>
      </c>
      <c r="P32" s="2">
        <f t="shared" si="21"/>
        <v>2111.54</v>
      </c>
      <c r="Q32" s="2">
        <f t="shared" si="21"/>
        <v>125.5</v>
      </c>
      <c r="R32" s="2">
        <f t="shared" si="21"/>
        <v>0.93</v>
      </c>
      <c r="S32" s="2">
        <f t="shared" si="21"/>
        <v>2830.54</v>
      </c>
      <c r="T32" s="2">
        <f t="shared" si="21"/>
        <v>0</v>
      </c>
      <c r="U32" s="2">
        <f>AH32</f>
        <v>4.2403499999999994</v>
      </c>
      <c r="V32" s="2">
        <f>AI32</f>
        <v>0</v>
      </c>
      <c r="W32" s="2">
        <f>ROUND(AJ32,2)</f>
        <v>0</v>
      </c>
      <c r="X32" s="2">
        <f>ROUND(AK32,2)</f>
        <v>2462.5700000000002</v>
      </c>
      <c r="Y32" s="2">
        <f>ROUND(AL32,2)</f>
        <v>1160.52</v>
      </c>
      <c r="Z32" s="2"/>
      <c r="AA32" s="2"/>
      <c r="AB32" s="2">
        <f>ROUND(SUMIF(AA28:AA30,"=59523954",O28:O30),2)</f>
        <v>5067.58</v>
      </c>
      <c r="AC32" s="2">
        <f>ROUND(SUMIF(AA28:AA30,"=59523954",P28:P30),2)</f>
        <v>2111.54</v>
      </c>
      <c r="AD32" s="2">
        <f>ROUND(SUMIF(AA28:AA30,"=59523954",Q28:Q30),2)</f>
        <v>125.5</v>
      </c>
      <c r="AE32" s="2">
        <f>ROUND(SUMIF(AA28:AA30,"=59523954",R28:R30),2)</f>
        <v>0.93</v>
      </c>
      <c r="AF32" s="2">
        <f>ROUND(SUMIF(AA28:AA30,"=59523954",S28:S30),2)</f>
        <v>2830.54</v>
      </c>
      <c r="AG32" s="2">
        <f>ROUND(SUMIF(AA28:AA30,"=59523954",T28:T30),2)</f>
        <v>0</v>
      </c>
      <c r="AH32" s="2">
        <f>SUMIF(AA28:AA30,"=59523954",U28:U30)</f>
        <v>4.2403499999999994</v>
      </c>
      <c r="AI32" s="2">
        <f>SUMIF(AA28:AA30,"=59523954",V28:V30)</f>
        <v>0</v>
      </c>
      <c r="AJ32" s="2">
        <f>ROUND(SUMIF(AA28:AA30,"=59523954",W28:W30),2)</f>
        <v>0</v>
      </c>
      <c r="AK32" s="2">
        <f>ROUND(SUMIF(AA28:AA30,"=59523954",X28:X30),2)</f>
        <v>2462.5700000000002</v>
      </c>
      <c r="AL32" s="2">
        <f>ROUND(SUMIF(AA28:AA30,"=59523954",Y28:Y30),2)</f>
        <v>1160.52</v>
      </c>
      <c r="AM32" s="2"/>
      <c r="AN32" s="2"/>
      <c r="AO32" s="2">
        <f t="shared" ref="AO32:BD32" si="22">ROUND(BX32,2)</f>
        <v>0</v>
      </c>
      <c r="AP32" s="2">
        <f t="shared" si="22"/>
        <v>0</v>
      </c>
      <c r="AQ32" s="2">
        <f t="shared" si="22"/>
        <v>0</v>
      </c>
      <c r="AR32" s="2">
        <f t="shared" si="22"/>
        <v>8692.16</v>
      </c>
      <c r="AS32" s="2">
        <f t="shared" si="22"/>
        <v>8692.16</v>
      </c>
      <c r="AT32" s="2">
        <f t="shared" si="22"/>
        <v>0</v>
      </c>
      <c r="AU32" s="2">
        <f t="shared" si="22"/>
        <v>0</v>
      </c>
      <c r="AV32" s="2">
        <f t="shared" si="22"/>
        <v>2111.54</v>
      </c>
      <c r="AW32" s="2">
        <f t="shared" si="22"/>
        <v>2111.54</v>
      </c>
      <c r="AX32" s="2">
        <f t="shared" si="22"/>
        <v>0</v>
      </c>
      <c r="AY32" s="2">
        <f t="shared" si="22"/>
        <v>2111.54</v>
      </c>
      <c r="AZ32" s="2">
        <f t="shared" si="22"/>
        <v>0</v>
      </c>
      <c r="BA32" s="2">
        <f t="shared" si="22"/>
        <v>0</v>
      </c>
      <c r="BB32" s="2">
        <f t="shared" si="22"/>
        <v>0</v>
      </c>
      <c r="BC32" s="2">
        <f t="shared" si="22"/>
        <v>0</v>
      </c>
      <c r="BD32" s="2">
        <f t="shared" si="22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ROUND(SUMIF(AA28:AA30,"=59523954",FQ28:FQ30),2)</f>
        <v>0</v>
      </c>
      <c r="BY32" s="2">
        <f>ROUND(SUMIF(AA28:AA30,"=59523954",FR28:FR30),2)</f>
        <v>0</v>
      </c>
      <c r="BZ32" s="2">
        <f>ROUND(SUMIF(AA28:AA30,"=59523954",GL28:GL30),2)</f>
        <v>0</v>
      </c>
      <c r="CA32" s="2">
        <f>ROUND(SUMIF(AA28:AA30,"=59523954",GM28:GM30),2)</f>
        <v>8692.16</v>
      </c>
      <c r="CB32" s="2">
        <f>ROUND(SUMIF(AA28:AA30,"=59523954",GN28:GN30),2)</f>
        <v>8692.16</v>
      </c>
      <c r="CC32" s="2">
        <f>ROUND(SUMIF(AA28:AA30,"=59523954",GO28:GO30),2)</f>
        <v>0</v>
      </c>
      <c r="CD32" s="2">
        <f>ROUND(SUMIF(AA28:AA30,"=59523954",GP28:GP30),2)</f>
        <v>0</v>
      </c>
      <c r="CE32" s="2">
        <f>AC32-BX32</f>
        <v>2111.54</v>
      </c>
      <c r="CF32" s="2">
        <f>AC32-BY32</f>
        <v>2111.54</v>
      </c>
      <c r="CG32" s="2">
        <f>BX32-BZ32</f>
        <v>0</v>
      </c>
      <c r="CH32" s="2">
        <f>AC32-BX32-BY32+BZ32</f>
        <v>2111.54</v>
      </c>
      <c r="CI32" s="2">
        <f>BY32-BZ32</f>
        <v>0</v>
      </c>
      <c r="CJ32" s="2">
        <f>ROUND(SUMIF(AA28:AA30,"=59523954",GX28:GX30),2)</f>
        <v>0</v>
      </c>
      <c r="CK32" s="2">
        <f>ROUND(SUMIF(AA28:AA30,"=59523954",GY28:GY30),2)</f>
        <v>0</v>
      </c>
      <c r="CL32" s="2">
        <f>ROUND(SUMIF(AA28:AA30,"=59523954",GZ28:GZ30),2)</f>
        <v>0</v>
      </c>
      <c r="CM32" s="2">
        <f>ROUND(SUMIF(AA28:AA30,"=59523954",HD28:HD30),2)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5067.58</v>
      </c>
      <c r="G34" s="4" t="s">
        <v>35</v>
      </c>
      <c r="H34" s="4" t="s">
        <v>36</v>
      </c>
      <c r="I34" s="4"/>
      <c r="J34" s="4"/>
      <c r="K34" s="4">
        <v>201</v>
      </c>
      <c r="L34" s="4">
        <v>1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5067.58</v>
      </c>
      <c r="X34" s="4">
        <v>1</v>
      </c>
      <c r="Y34" s="4">
        <v>5067.58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2111.54</v>
      </c>
      <c r="G35" s="4" t="s">
        <v>37</v>
      </c>
      <c r="H35" s="4" t="s">
        <v>38</v>
      </c>
      <c r="I35" s="4"/>
      <c r="J35" s="4"/>
      <c r="K35" s="4">
        <v>202</v>
      </c>
      <c r="L35" s="4">
        <v>2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2111.54</v>
      </c>
      <c r="X35" s="4">
        <v>1</v>
      </c>
      <c r="Y35" s="4">
        <v>2111.54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39</v>
      </c>
      <c r="H36" s="4" t="s">
        <v>40</v>
      </c>
      <c r="I36" s="4"/>
      <c r="J36" s="4"/>
      <c r="K36" s="4">
        <v>222</v>
      </c>
      <c r="L36" s="4">
        <v>3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2111.54</v>
      </c>
      <c r="G37" s="4" t="s">
        <v>41</v>
      </c>
      <c r="H37" s="4" t="s">
        <v>42</v>
      </c>
      <c r="I37" s="4"/>
      <c r="J37" s="4"/>
      <c r="K37" s="4">
        <v>225</v>
      </c>
      <c r="L37" s="4">
        <v>4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2111.54</v>
      </c>
      <c r="X37" s="4">
        <v>1</v>
      </c>
      <c r="Y37" s="4">
        <v>2111.54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2111.54</v>
      </c>
      <c r="G38" s="4" t="s">
        <v>43</v>
      </c>
      <c r="H38" s="4" t="s">
        <v>44</v>
      </c>
      <c r="I38" s="4"/>
      <c r="J38" s="4"/>
      <c r="K38" s="4">
        <v>226</v>
      </c>
      <c r="L38" s="4">
        <v>5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2111.54</v>
      </c>
      <c r="X38" s="4">
        <v>1</v>
      </c>
      <c r="Y38" s="4">
        <v>2111.54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45</v>
      </c>
      <c r="H39" s="4" t="s">
        <v>46</v>
      </c>
      <c r="I39" s="4"/>
      <c r="J39" s="4"/>
      <c r="K39" s="4">
        <v>227</v>
      </c>
      <c r="L39" s="4">
        <v>6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2111.54</v>
      </c>
      <c r="G40" s="4" t="s">
        <v>47</v>
      </c>
      <c r="H40" s="4" t="s">
        <v>48</v>
      </c>
      <c r="I40" s="4"/>
      <c r="J40" s="4"/>
      <c r="K40" s="4">
        <v>228</v>
      </c>
      <c r="L40" s="4">
        <v>7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2111.54</v>
      </c>
      <c r="X40" s="4">
        <v>1</v>
      </c>
      <c r="Y40" s="4">
        <v>2111.54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49</v>
      </c>
      <c r="H41" s="4" t="s">
        <v>50</v>
      </c>
      <c r="I41" s="4"/>
      <c r="J41" s="4"/>
      <c r="K41" s="4">
        <v>216</v>
      </c>
      <c r="L41" s="4">
        <v>8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51</v>
      </c>
      <c r="H42" s="4" t="s">
        <v>52</v>
      </c>
      <c r="I42" s="4"/>
      <c r="J42" s="4"/>
      <c r="K42" s="4">
        <v>223</v>
      </c>
      <c r="L42" s="4">
        <v>9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53</v>
      </c>
      <c r="H43" s="4" t="s">
        <v>54</v>
      </c>
      <c r="I43" s="4"/>
      <c r="J43" s="4"/>
      <c r="K43" s="4">
        <v>229</v>
      </c>
      <c r="L43" s="4">
        <v>10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125.5</v>
      </c>
      <c r="G44" s="4" t="s">
        <v>55</v>
      </c>
      <c r="H44" s="4" t="s">
        <v>56</v>
      </c>
      <c r="I44" s="4"/>
      <c r="J44" s="4"/>
      <c r="K44" s="4">
        <v>203</v>
      </c>
      <c r="L44" s="4">
        <v>11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125.5</v>
      </c>
      <c r="X44" s="4">
        <v>1</v>
      </c>
      <c r="Y44" s="4">
        <v>125.5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57</v>
      </c>
      <c r="H45" s="4" t="s">
        <v>58</v>
      </c>
      <c r="I45" s="4"/>
      <c r="J45" s="4"/>
      <c r="K45" s="4">
        <v>231</v>
      </c>
      <c r="L45" s="4">
        <v>12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0.93</v>
      </c>
      <c r="G46" s="4" t="s">
        <v>59</v>
      </c>
      <c r="H46" s="4" t="s">
        <v>60</v>
      </c>
      <c r="I46" s="4"/>
      <c r="J46" s="4"/>
      <c r="K46" s="4">
        <v>204</v>
      </c>
      <c r="L46" s="4">
        <v>13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0.93</v>
      </c>
      <c r="X46" s="4">
        <v>1</v>
      </c>
      <c r="Y46" s="4">
        <v>0.93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2830.54</v>
      </c>
      <c r="G47" s="4" t="s">
        <v>61</v>
      </c>
      <c r="H47" s="4" t="s">
        <v>62</v>
      </c>
      <c r="I47" s="4"/>
      <c r="J47" s="4"/>
      <c r="K47" s="4">
        <v>205</v>
      </c>
      <c r="L47" s="4">
        <v>14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2830.54</v>
      </c>
      <c r="X47" s="4">
        <v>1</v>
      </c>
      <c r="Y47" s="4">
        <v>2830.54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63</v>
      </c>
      <c r="H48" s="4" t="s">
        <v>64</v>
      </c>
      <c r="I48" s="4"/>
      <c r="J48" s="4"/>
      <c r="K48" s="4">
        <v>232</v>
      </c>
      <c r="L48" s="4">
        <v>15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8692.16</v>
      </c>
      <c r="G49" s="4" t="s">
        <v>65</v>
      </c>
      <c r="H49" s="4" t="s">
        <v>66</v>
      </c>
      <c r="I49" s="4"/>
      <c r="J49" s="4"/>
      <c r="K49" s="4">
        <v>214</v>
      </c>
      <c r="L49" s="4">
        <v>16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8692.16</v>
      </c>
      <c r="X49" s="4">
        <v>1</v>
      </c>
      <c r="Y49" s="4">
        <v>8692.16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0</v>
      </c>
      <c r="G50" s="4" t="s">
        <v>67</v>
      </c>
      <c r="H50" s="4" t="s">
        <v>68</v>
      </c>
      <c r="I50" s="4"/>
      <c r="J50" s="4"/>
      <c r="K50" s="4">
        <v>215</v>
      </c>
      <c r="L50" s="4">
        <v>17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0</v>
      </c>
      <c r="G51" s="4" t="s">
        <v>69</v>
      </c>
      <c r="H51" s="4" t="s">
        <v>70</v>
      </c>
      <c r="I51" s="4"/>
      <c r="J51" s="4"/>
      <c r="K51" s="4">
        <v>217</v>
      </c>
      <c r="L51" s="4">
        <v>18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71</v>
      </c>
      <c r="H52" s="4" t="s">
        <v>72</v>
      </c>
      <c r="I52" s="4"/>
      <c r="J52" s="4"/>
      <c r="K52" s="4">
        <v>230</v>
      </c>
      <c r="L52" s="4">
        <v>19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73</v>
      </c>
      <c r="H53" s="4" t="s">
        <v>74</v>
      </c>
      <c r="I53" s="4"/>
      <c r="J53" s="4"/>
      <c r="K53" s="4">
        <v>206</v>
      </c>
      <c r="L53" s="4">
        <v>20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Source!U32</f>
        <v>4.2403499999999994</v>
      </c>
      <c r="G54" s="4" t="s">
        <v>75</v>
      </c>
      <c r="H54" s="4" t="s">
        <v>76</v>
      </c>
      <c r="I54" s="4"/>
      <c r="J54" s="4"/>
      <c r="K54" s="4">
        <v>207</v>
      </c>
      <c r="L54" s="4">
        <v>21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4.2403499999999994</v>
      </c>
      <c r="X54" s="4">
        <v>1</v>
      </c>
      <c r="Y54" s="4">
        <v>4.2403499999999994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Source!V32</f>
        <v>0</v>
      </c>
      <c r="G55" s="4" t="s">
        <v>77</v>
      </c>
      <c r="H55" s="4" t="s">
        <v>78</v>
      </c>
      <c r="I55" s="4"/>
      <c r="J55" s="4"/>
      <c r="K55" s="4">
        <v>208</v>
      </c>
      <c r="L55" s="4">
        <v>22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79</v>
      </c>
      <c r="H56" s="4" t="s">
        <v>80</v>
      </c>
      <c r="I56" s="4"/>
      <c r="J56" s="4"/>
      <c r="K56" s="4">
        <v>209</v>
      </c>
      <c r="L56" s="4">
        <v>23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81</v>
      </c>
      <c r="H57" s="4" t="s">
        <v>82</v>
      </c>
      <c r="I57" s="4"/>
      <c r="J57" s="4"/>
      <c r="K57" s="4">
        <v>233</v>
      </c>
      <c r="L57" s="4">
        <v>24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2462.5700000000002</v>
      </c>
      <c r="G58" s="4" t="s">
        <v>83</v>
      </c>
      <c r="H58" s="4" t="s">
        <v>84</v>
      </c>
      <c r="I58" s="4"/>
      <c r="J58" s="4"/>
      <c r="K58" s="4">
        <v>210</v>
      </c>
      <c r="L58" s="4">
        <v>25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2462.5700000000002</v>
      </c>
      <c r="X58" s="4">
        <v>1</v>
      </c>
      <c r="Y58" s="4">
        <v>2462.5700000000002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1160.52</v>
      </c>
      <c r="G59" s="4" t="s">
        <v>85</v>
      </c>
      <c r="H59" s="4" t="s">
        <v>86</v>
      </c>
      <c r="I59" s="4"/>
      <c r="J59" s="4"/>
      <c r="K59" s="4">
        <v>211</v>
      </c>
      <c r="L59" s="4">
        <v>26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1160.52</v>
      </c>
      <c r="X59" s="4">
        <v>1</v>
      </c>
      <c r="Y59" s="4">
        <v>1160.52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8692.16</v>
      </c>
      <c r="G60" s="4" t="s">
        <v>87</v>
      </c>
      <c r="H60" s="4" t="s">
        <v>88</v>
      </c>
      <c r="I60" s="4"/>
      <c r="J60" s="4"/>
      <c r="K60" s="4">
        <v>224</v>
      </c>
      <c r="L60" s="4">
        <v>27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8692.16</v>
      </c>
      <c r="X60" s="4">
        <v>1</v>
      </c>
      <c r="Y60" s="4">
        <v>8692.16</v>
      </c>
      <c r="Z60" s="4"/>
      <c r="AA60" s="4"/>
      <c r="AB60" s="4"/>
    </row>
    <row r="62" spans="1:206" x14ac:dyDescent="0.2">
      <c r="A62" s="1">
        <v>4</v>
      </c>
      <c r="B62" s="1">
        <v>1</v>
      </c>
      <c r="C62" s="1"/>
      <c r="D62" s="1">
        <f>ROW(A73)</f>
        <v>73</v>
      </c>
      <c r="E62" s="1"/>
      <c r="F62" s="1" t="s">
        <v>18</v>
      </c>
      <c r="G62" s="1" t="s">
        <v>89</v>
      </c>
      <c r="H62" s="1" t="s">
        <v>3</v>
      </c>
      <c r="I62" s="1">
        <v>0</v>
      </c>
      <c r="J62" s="1"/>
      <c r="K62" s="1">
        <v>0</v>
      </c>
      <c r="L62" s="1"/>
      <c r="M62" s="1" t="s">
        <v>3</v>
      </c>
      <c r="N62" s="1"/>
      <c r="O62" s="1"/>
      <c r="P62" s="1"/>
      <c r="Q62" s="1"/>
      <c r="R62" s="1"/>
      <c r="S62" s="1">
        <v>0</v>
      </c>
      <c r="T62" s="1"/>
      <c r="U62" s="1" t="s">
        <v>3</v>
      </c>
      <c r="V62" s="1">
        <v>0</v>
      </c>
      <c r="W62" s="1"/>
      <c r="X62" s="1"/>
      <c r="Y62" s="1"/>
      <c r="Z62" s="1"/>
      <c r="AA62" s="1"/>
      <c r="AB62" s="1" t="s">
        <v>3</v>
      </c>
      <c r="AC62" s="1" t="s">
        <v>3</v>
      </c>
      <c r="AD62" s="1" t="s">
        <v>3</v>
      </c>
      <c r="AE62" s="1" t="s">
        <v>3</v>
      </c>
      <c r="AF62" s="1" t="s">
        <v>3</v>
      </c>
      <c r="AG62" s="1" t="s">
        <v>3</v>
      </c>
      <c r="AH62" s="1"/>
      <c r="AI62" s="1"/>
      <c r="AJ62" s="1"/>
      <c r="AK62" s="1"/>
      <c r="AL62" s="1"/>
      <c r="AM62" s="1"/>
      <c r="AN62" s="1"/>
      <c r="AO62" s="1"/>
      <c r="AP62" s="1" t="s">
        <v>3</v>
      </c>
      <c r="AQ62" s="1" t="s">
        <v>3</v>
      </c>
      <c r="AR62" s="1" t="s">
        <v>3</v>
      </c>
      <c r="AS62" s="1"/>
      <c r="AT62" s="1"/>
      <c r="AU62" s="1"/>
      <c r="AV62" s="1"/>
      <c r="AW62" s="1"/>
      <c r="AX62" s="1"/>
      <c r="AY62" s="1"/>
      <c r="AZ62" s="1" t="s">
        <v>3</v>
      </c>
      <c r="BA62" s="1"/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3</v>
      </c>
      <c r="BJ62" s="1" t="s">
        <v>3</v>
      </c>
      <c r="BK62" s="1" t="s">
        <v>3</v>
      </c>
      <c r="BL62" s="1" t="s">
        <v>3</v>
      </c>
      <c r="BM62" s="1" t="s">
        <v>3</v>
      </c>
      <c r="BN62" s="1" t="s">
        <v>3</v>
      </c>
      <c r="BO62" s="1" t="s">
        <v>3</v>
      </c>
      <c r="BP62" s="1" t="s">
        <v>3</v>
      </c>
      <c r="BQ62" s="1"/>
      <c r="BR62" s="1"/>
      <c r="BS62" s="1"/>
      <c r="BT62" s="1"/>
      <c r="BU62" s="1"/>
      <c r="BV62" s="1"/>
      <c r="BW62" s="1"/>
      <c r="BX62" s="1">
        <v>0</v>
      </c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>
        <v>0</v>
      </c>
    </row>
    <row r="64" spans="1:206" x14ac:dyDescent="0.2">
      <c r="A64" s="2">
        <v>52</v>
      </c>
      <c r="B64" s="2">
        <f t="shared" ref="B64:G64" si="23">B73</f>
        <v>1</v>
      </c>
      <c r="C64" s="2">
        <f t="shared" si="23"/>
        <v>4</v>
      </c>
      <c r="D64" s="2">
        <f t="shared" si="23"/>
        <v>62</v>
      </c>
      <c r="E64" s="2">
        <f t="shared" si="23"/>
        <v>0</v>
      </c>
      <c r="F64" s="2" t="str">
        <f t="shared" si="23"/>
        <v>Новый раздел</v>
      </c>
      <c r="G64" s="2" t="str">
        <f t="shared" si="23"/>
        <v>Монтажные работы</v>
      </c>
      <c r="H64" s="2"/>
      <c r="I64" s="2"/>
      <c r="J64" s="2"/>
      <c r="K64" s="2"/>
      <c r="L64" s="2"/>
      <c r="M64" s="2"/>
      <c r="N64" s="2"/>
      <c r="O64" s="2">
        <f t="shared" ref="O64:AT64" si="24">O73</f>
        <v>117278.23</v>
      </c>
      <c r="P64" s="2">
        <f t="shared" si="24"/>
        <v>106801.91</v>
      </c>
      <c r="Q64" s="2">
        <f t="shared" si="24"/>
        <v>223.38</v>
      </c>
      <c r="R64" s="2">
        <f t="shared" si="24"/>
        <v>98.48</v>
      </c>
      <c r="S64" s="2">
        <f t="shared" si="24"/>
        <v>10252.94</v>
      </c>
      <c r="T64" s="2">
        <f t="shared" si="24"/>
        <v>0</v>
      </c>
      <c r="U64" s="2">
        <f t="shared" si="24"/>
        <v>15.965406599999998</v>
      </c>
      <c r="V64" s="2">
        <f t="shared" si="24"/>
        <v>0</v>
      </c>
      <c r="W64" s="2">
        <f t="shared" si="24"/>
        <v>0</v>
      </c>
      <c r="X64" s="2">
        <f t="shared" si="24"/>
        <v>9432.7000000000007</v>
      </c>
      <c r="Y64" s="2">
        <f t="shared" si="24"/>
        <v>4408.7700000000004</v>
      </c>
      <c r="Z64" s="2">
        <f t="shared" si="24"/>
        <v>0</v>
      </c>
      <c r="AA64" s="2">
        <f t="shared" si="24"/>
        <v>0</v>
      </c>
      <c r="AB64" s="2">
        <f t="shared" si="24"/>
        <v>117278.23</v>
      </c>
      <c r="AC64" s="2">
        <f t="shared" si="24"/>
        <v>106801.91</v>
      </c>
      <c r="AD64" s="2">
        <f t="shared" si="24"/>
        <v>223.38</v>
      </c>
      <c r="AE64" s="2">
        <f t="shared" si="24"/>
        <v>98.48</v>
      </c>
      <c r="AF64" s="2">
        <f t="shared" si="24"/>
        <v>10252.94</v>
      </c>
      <c r="AG64" s="2">
        <f t="shared" si="24"/>
        <v>0</v>
      </c>
      <c r="AH64" s="2">
        <f t="shared" si="24"/>
        <v>15.965406599999998</v>
      </c>
      <c r="AI64" s="2">
        <f t="shared" si="24"/>
        <v>0</v>
      </c>
      <c r="AJ64" s="2">
        <f t="shared" si="24"/>
        <v>0</v>
      </c>
      <c r="AK64" s="2">
        <f t="shared" si="24"/>
        <v>9432.7000000000007</v>
      </c>
      <c r="AL64" s="2">
        <f t="shared" si="24"/>
        <v>4408.7700000000004</v>
      </c>
      <c r="AM64" s="2">
        <f t="shared" si="24"/>
        <v>0</v>
      </c>
      <c r="AN64" s="2">
        <f t="shared" si="24"/>
        <v>0</v>
      </c>
      <c r="AO64" s="2">
        <f t="shared" si="24"/>
        <v>0</v>
      </c>
      <c r="AP64" s="2">
        <f t="shared" si="24"/>
        <v>0</v>
      </c>
      <c r="AQ64" s="2">
        <f t="shared" si="24"/>
        <v>0</v>
      </c>
      <c r="AR64" s="2">
        <f t="shared" si="24"/>
        <v>131277.26999999999</v>
      </c>
      <c r="AS64" s="2">
        <f t="shared" si="24"/>
        <v>0</v>
      </c>
      <c r="AT64" s="2">
        <f t="shared" si="24"/>
        <v>131277.26999999999</v>
      </c>
      <c r="AU64" s="2">
        <f t="shared" ref="AU64:BZ64" si="25">AU73</f>
        <v>0</v>
      </c>
      <c r="AV64" s="2">
        <f t="shared" si="25"/>
        <v>106801.91</v>
      </c>
      <c r="AW64" s="2">
        <f t="shared" si="25"/>
        <v>106801.91</v>
      </c>
      <c r="AX64" s="2">
        <f t="shared" si="25"/>
        <v>0</v>
      </c>
      <c r="AY64" s="2">
        <f t="shared" si="25"/>
        <v>106801.91</v>
      </c>
      <c r="AZ64" s="2">
        <f t="shared" si="25"/>
        <v>0</v>
      </c>
      <c r="BA64" s="2">
        <f t="shared" si="25"/>
        <v>0</v>
      </c>
      <c r="BB64" s="2">
        <f t="shared" si="25"/>
        <v>0</v>
      </c>
      <c r="BC64" s="2">
        <f t="shared" si="25"/>
        <v>0</v>
      </c>
      <c r="BD64" s="2">
        <f t="shared" si="25"/>
        <v>0</v>
      </c>
      <c r="BE64" s="2">
        <f t="shared" si="25"/>
        <v>0</v>
      </c>
      <c r="BF64" s="2">
        <f t="shared" si="25"/>
        <v>0</v>
      </c>
      <c r="BG64" s="2">
        <f t="shared" si="25"/>
        <v>0</v>
      </c>
      <c r="BH64" s="2">
        <f t="shared" si="25"/>
        <v>0</v>
      </c>
      <c r="BI64" s="2">
        <f t="shared" si="25"/>
        <v>0</v>
      </c>
      <c r="BJ64" s="2">
        <f t="shared" si="25"/>
        <v>0</v>
      </c>
      <c r="BK64" s="2">
        <f t="shared" si="25"/>
        <v>0</v>
      </c>
      <c r="BL64" s="2">
        <f t="shared" si="25"/>
        <v>0</v>
      </c>
      <c r="BM64" s="2">
        <f t="shared" si="25"/>
        <v>0</v>
      </c>
      <c r="BN64" s="2">
        <f t="shared" si="25"/>
        <v>0</v>
      </c>
      <c r="BO64" s="2">
        <f t="shared" si="25"/>
        <v>0</v>
      </c>
      <c r="BP64" s="2">
        <f t="shared" si="25"/>
        <v>0</v>
      </c>
      <c r="BQ64" s="2">
        <f t="shared" si="25"/>
        <v>0</v>
      </c>
      <c r="BR64" s="2">
        <f t="shared" si="25"/>
        <v>0</v>
      </c>
      <c r="BS64" s="2">
        <f t="shared" si="25"/>
        <v>0</v>
      </c>
      <c r="BT64" s="2">
        <f t="shared" si="25"/>
        <v>0</v>
      </c>
      <c r="BU64" s="2">
        <f t="shared" si="25"/>
        <v>0</v>
      </c>
      <c r="BV64" s="2">
        <f t="shared" si="25"/>
        <v>0</v>
      </c>
      <c r="BW64" s="2">
        <f t="shared" si="25"/>
        <v>0</v>
      </c>
      <c r="BX64" s="2">
        <f t="shared" si="25"/>
        <v>0</v>
      </c>
      <c r="BY64" s="2">
        <f t="shared" si="25"/>
        <v>0</v>
      </c>
      <c r="BZ64" s="2">
        <f t="shared" si="25"/>
        <v>0</v>
      </c>
      <c r="CA64" s="2">
        <f t="shared" ref="CA64:DF64" si="26">CA73</f>
        <v>131277.26999999999</v>
      </c>
      <c r="CB64" s="2">
        <f t="shared" si="26"/>
        <v>0</v>
      </c>
      <c r="CC64" s="2">
        <f t="shared" si="26"/>
        <v>131277.26999999999</v>
      </c>
      <c r="CD64" s="2">
        <f t="shared" si="26"/>
        <v>0</v>
      </c>
      <c r="CE64" s="2">
        <f t="shared" si="26"/>
        <v>106801.91</v>
      </c>
      <c r="CF64" s="2">
        <f t="shared" si="26"/>
        <v>106801.91</v>
      </c>
      <c r="CG64" s="2">
        <f t="shared" si="26"/>
        <v>0</v>
      </c>
      <c r="CH64" s="2">
        <f t="shared" si="26"/>
        <v>106801.91</v>
      </c>
      <c r="CI64" s="2">
        <f t="shared" si="26"/>
        <v>0</v>
      </c>
      <c r="CJ64" s="2">
        <f t="shared" si="26"/>
        <v>0</v>
      </c>
      <c r="CK64" s="2">
        <f t="shared" si="26"/>
        <v>0</v>
      </c>
      <c r="CL64" s="2">
        <f t="shared" si="26"/>
        <v>0</v>
      </c>
      <c r="CM64" s="2">
        <f t="shared" si="26"/>
        <v>0</v>
      </c>
      <c r="CN64" s="2">
        <f t="shared" si="26"/>
        <v>0</v>
      </c>
      <c r="CO64" s="2">
        <f t="shared" si="26"/>
        <v>0</v>
      </c>
      <c r="CP64" s="2">
        <f t="shared" si="26"/>
        <v>0</v>
      </c>
      <c r="CQ64" s="2">
        <f t="shared" si="26"/>
        <v>0</v>
      </c>
      <c r="CR64" s="2">
        <f t="shared" si="26"/>
        <v>0</v>
      </c>
      <c r="CS64" s="2">
        <f t="shared" si="26"/>
        <v>0</v>
      </c>
      <c r="CT64" s="2">
        <f t="shared" si="26"/>
        <v>0</v>
      </c>
      <c r="CU64" s="2">
        <f t="shared" si="26"/>
        <v>0</v>
      </c>
      <c r="CV64" s="2">
        <f t="shared" si="26"/>
        <v>0</v>
      </c>
      <c r="CW64" s="2">
        <f t="shared" si="26"/>
        <v>0</v>
      </c>
      <c r="CX64" s="2">
        <f t="shared" si="26"/>
        <v>0</v>
      </c>
      <c r="CY64" s="2">
        <f t="shared" si="26"/>
        <v>0</v>
      </c>
      <c r="CZ64" s="2">
        <f t="shared" si="26"/>
        <v>0</v>
      </c>
      <c r="DA64" s="2">
        <f t="shared" si="26"/>
        <v>0</v>
      </c>
      <c r="DB64" s="2">
        <f t="shared" si="26"/>
        <v>0</v>
      </c>
      <c r="DC64" s="2">
        <f t="shared" si="26"/>
        <v>0</v>
      </c>
      <c r="DD64" s="2">
        <f t="shared" si="26"/>
        <v>0</v>
      </c>
      <c r="DE64" s="2">
        <f t="shared" si="26"/>
        <v>0</v>
      </c>
      <c r="DF64" s="2">
        <f t="shared" si="26"/>
        <v>0</v>
      </c>
      <c r="DG64" s="3">
        <f t="shared" ref="DG64:EL64" si="27">DG73</f>
        <v>0</v>
      </c>
      <c r="DH64" s="3">
        <f t="shared" si="27"/>
        <v>0</v>
      </c>
      <c r="DI64" s="3">
        <f t="shared" si="27"/>
        <v>0</v>
      </c>
      <c r="DJ64" s="3">
        <f t="shared" si="27"/>
        <v>0</v>
      </c>
      <c r="DK64" s="3">
        <f t="shared" si="27"/>
        <v>0</v>
      </c>
      <c r="DL64" s="3">
        <f t="shared" si="27"/>
        <v>0</v>
      </c>
      <c r="DM64" s="3">
        <f t="shared" si="27"/>
        <v>0</v>
      </c>
      <c r="DN64" s="3">
        <f t="shared" si="27"/>
        <v>0</v>
      </c>
      <c r="DO64" s="3">
        <f t="shared" si="27"/>
        <v>0</v>
      </c>
      <c r="DP64" s="3">
        <f t="shared" si="27"/>
        <v>0</v>
      </c>
      <c r="DQ64" s="3">
        <f t="shared" si="27"/>
        <v>0</v>
      </c>
      <c r="DR64" s="3">
        <f t="shared" si="27"/>
        <v>0</v>
      </c>
      <c r="DS64" s="3">
        <f t="shared" si="27"/>
        <v>0</v>
      </c>
      <c r="DT64" s="3">
        <f t="shared" si="27"/>
        <v>0</v>
      </c>
      <c r="DU64" s="3">
        <f t="shared" si="27"/>
        <v>0</v>
      </c>
      <c r="DV64" s="3">
        <f t="shared" si="27"/>
        <v>0</v>
      </c>
      <c r="DW64" s="3">
        <f t="shared" si="27"/>
        <v>0</v>
      </c>
      <c r="DX64" s="3">
        <f t="shared" si="27"/>
        <v>0</v>
      </c>
      <c r="DY64" s="3">
        <f t="shared" si="27"/>
        <v>0</v>
      </c>
      <c r="DZ64" s="3">
        <f t="shared" si="27"/>
        <v>0</v>
      </c>
      <c r="EA64" s="3">
        <f t="shared" si="27"/>
        <v>0</v>
      </c>
      <c r="EB64" s="3">
        <f t="shared" si="27"/>
        <v>0</v>
      </c>
      <c r="EC64" s="3">
        <f t="shared" si="27"/>
        <v>0</v>
      </c>
      <c r="ED64" s="3">
        <f t="shared" si="27"/>
        <v>0</v>
      </c>
      <c r="EE64" s="3">
        <f t="shared" si="27"/>
        <v>0</v>
      </c>
      <c r="EF64" s="3">
        <f t="shared" si="27"/>
        <v>0</v>
      </c>
      <c r="EG64" s="3">
        <f t="shared" si="27"/>
        <v>0</v>
      </c>
      <c r="EH64" s="3">
        <f t="shared" si="27"/>
        <v>0</v>
      </c>
      <c r="EI64" s="3">
        <f t="shared" si="27"/>
        <v>0</v>
      </c>
      <c r="EJ64" s="3">
        <f t="shared" si="27"/>
        <v>0</v>
      </c>
      <c r="EK64" s="3">
        <f t="shared" si="27"/>
        <v>0</v>
      </c>
      <c r="EL64" s="3">
        <f t="shared" si="27"/>
        <v>0</v>
      </c>
      <c r="EM64" s="3">
        <f t="shared" ref="EM64:FR64" si="28">EM73</f>
        <v>0</v>
      </c>
      <c r="EN64" s="3">
        <f t="shared" si="28"/>
        <v>0</v>
      </c>
      <c r="EO64" s="3">
        <f t="shared" si="28"/>
        <v>0</v>
      </c>
      <c r="EP64" s="3">
        <f t="shared" si="28"/>
        <v>0</v>
      </c>
      <c r="EQ64" s="3">
        <f t="shared" si="28"/>
        <v>0</v>
      </c>
      <c r="ER64" s="3">
        <f t="shared" si="28"/>
        <v>0</v>
      </c>
      <c r="ES64" s="3">
        <f t="shared" si="28"/>
        <v>0</v>
      </c>
      <c r="ET64" s="3">
        <f t="shared" si="28"/>
        <v>0</v>
      </c>
      <c r="EU64" s="3">
        <f t="shared" si="28"/>
        <v>0</v>
      </c>
      <c r="EV64" s="3">
        <f t="shared" si="28"/>
        <v>0</v>
      </c>
      <c r="EW64" s="3">
        <f t="shared" si="28"/>
        <v>0</v>
      </c>
      <c r="EX64" s="3">
        <f t="shared" si="28"/>
        <v>0</v>
      </c>
      <c r="EY64" s="3">
        <f t="shared" si="28"/>
        <v>0</v>
      </c>
      <c r="EZ64" s="3">
        <f t="shared" si="28"/>
        <v>0</v>
      </c>
      <c r="FA64" s="3">
        <f t="shared" si="28"/>
        <v>0</v>
      </c>
      <c r="FB64" s="3">
        <f t="shared" si="28"/>
        <v>0</v>
      </c>
      <c r="FC64" s="3">
        <f t="shared" si="28"/>
        <v>0</v>
      </c>
      <c r="FD64" s="3">
        <f t="shared" si="28"/>
        <v>0</v>
      </c>
      <c r="FE64" s="3">
        <f t="shared" si="28"/>
        <v>0</v>
      </c>
      <c r="FF64" s="3">
        <f t="shared" si="28"/>
        <v>0</v>
      </c>
      <c r="FG64" s="3">
        <f t="shared" si="28"/>
        <v>0</v>
      </c>
      <c r="FH64" s="3">
        <f t="shared" si="28"/>
        <v>0</v>
      </c>
      <c r="FI64" s="3">
        <f t="shared" si="28"/>
        <v>0</v>
      </c>
      <c r="FJ64" s="3">
        <f t="shared" si="28"/>
        <v>0</v>
      </c>
      <c r="FK64" s="3">
        <f t="shared" si="28"/>
        <v>0</v>
      </c>
      <c r="FL64" s="3">
        <f t="shared" si="28"/>
        <v>0</v>
      </c>
      <c r="FM64" s="3">
        <f t="shared" si="28"/>
        <v>0</v>
      </c>
      <c r="FN64" s="3">
        <f t="shared" si="28"/>
        <v>0</v>
      </c>
      <c r="FO64" s="3">
        <f t="shared" si="28"/>
        <v>0</v>
      </c>
      <c r="FP64" s="3">
        <f t="shared" si="28"/>
        <v>0</v>
      </c>
      <c r="FQ64" s="3">
        <f t="shared" si="28"/>
        <v>0</v>
      </c>
      <c r="FR64" s="3">
        <f t="shared" si="28"/>
        <v>0</v>
      </c>
      <c r="FS64" s="3">
        <f t="shared" ref="FS64:GX64" si="29">FS73</f>
        <v>0</v>
      </c>
      <c r="FT64" s="3">
        <f t="shared" si="29"/>
        <v>0</v>
      </c>
      <c r="FU64" s="3">
        <f t="shared" si="29"/>
        <v>0</v>
      </c>
      <c r="FV64" s="3">
        <f t="shared" si="29"/>
        <v>0</v>
      </c>
      <c r="FW64" s="3">
        <f t="shared" si="29"/>
        <v>0</v>
      </c>
      <c r="FX64" s="3">
        <f t="shared" si="29"/>
        <v>0</v>
      </c>
      <c r="FY64" s="3">
        <f t="shared" si="29"/>
        <v>0</v>
      </c>
      <c r="FZ64" s="3">
        <f t="shared" si="29"/>
        <v>0</v>
      </c>
      <c r="GA64" s="3">
        <f t="shared" si="29"/>
        <v>0</v>
      </c>
      <c r="GB64" s="3">
        <f t="shared" si="29"/>
        <v>0</v>
      </c>
      <c r="GC64" s="3">
        <f t="shared" si="29"/>
        <v>0</v>
      </c>
      <c r="GD64" s="3">
        <f t="shared" si="29"/>
        <v>0</v>
      </c>
      <c r="GE64" s="3">
        <f t="shared" si="29"/>
        <v>0</v>
      </c>
      <c r="GF64" s="3">
        <f t="shared" si="29"/>
        <v>0</v>
      </c>
      <c r="GG64" s="3">
        <f t="shared" si="29"/>
        <v>0</v>
      </c>
      <c r="GH64" s="3">
        <f t="shared" si="29"/>
        <v>0</v>
      </c>
      <c r="GI64" s="3">
        <f t="shared" si="29"/>
        <v>0</v>
      </c>
      <c r="GJ64" s="3">
        <f t="shared" si="29"/>
        <v>0</v>
      </c>
      <c r="GK64" s="3">
        <f t="shared" si="29"/>
        <v>0</v>
      </c>
      <c r="GL64" s="3">
        <f t="shared" si="29"/>
        <v>0</v>
      </c>
      <c r="GM64" s="3">
        <f t="shared" si="29"/>
        <v>0</v>
      </c>
      <c r="GN64" s="3">
        <f t="shared" si="29"/>
        <v>0</v>
      </c>
      <c r="GO64" s="3">
        <f t="shared" si="29"/>
        <v>0</v>
      </c>
      <c r="GP64" s="3">
        <f t="shared" si="29"/>
        <v>0</v>
      </c>
      <c r="GQ64" s="3">
        <f t="shared" si="29"/>
        <v>0</v>
      </c>
      <c r="GR64" s="3">
        <f t="shared" si="29"/>
        <v>0</v>
      </c>
      <c r="GS64" s="3">
        <f t="shared" si="29"/>
        <v>0</v>
      </c>
      <c r="GT64" s="3">
        <f t="shared" si="29"/>
        <v>0</v>
      </c>
      <c r="GU64" s="3">
        <f t="shared" si="29"/>
        <v>0</v>
      </c>
      <c r="GV64" s="3">
        <f t="shared" si="29"/>
        <v>0</v>
      </c>
      <c r="GW64" s="3">
        <f t="shared" si="29"/>
        <v>0</v>
      </c>
      <c r="GX64" s="3">
        <f t="shared" si="29"/>
        <v>0</v>
      </c>
    </row>
    <row r="66" spans="1:245" x14ac:dyDescent="0.2">
      <c r="A66">
        <v>17</v>
      </c>
      <c r="B66">
        <v>1</v>
      </c>
      <c r="C66">
        <f>ROW(SmtRes!A10)</f>
        <v>10</v>
      </c>
      <c r="E66" t="s">
        <v>90</v>
      </c>
      <c r="F66" t="s">
        <v>91</v>
      </c>
      <c r="G66" t="s">
        <v>92</v>
      </c>
      <c r="H66" t="s">
        <v>93</v>
      </c>
      <c r="I66">
        <f>ROUND((5*2*3)/100,9)</f>
        <v>0.3</v>
      </c>
      <c r="J66">
        <v>0</v>
      </c>
      <c r="K66">
        <f>ROUND((4*7*3)/100,9)</f>
        <v>0.84</v>
      </c>
      <c r="O66">
        <f t="shared" ref="O66:O71" si="30">ROUND(CP66,2)</f>
        <v>1824.9</v>
      </c>
      <c r="P66">
        <f t="shared" ref="P66:P71" si="31">ROUND((ROUND((AC66*AW66*I66),2)*BC66),2)</f>
        <v>300.14</v>
      </c>
      <c r="Q66">
        <f t="shared" ref="Q66:Q71" si="32">(ROUND((ROUND(((ET66)*AV66*I66),2)*BB66),2)+ROUND((ROUND(((AE66-(EU66))*AV66*I66),2)*BS66),2))</f>
        <v>210.53</v>
      </c>
      <c r="R66">
        <f t="shared" ref="R66:R71" si="33">ROUND((ROUND((AE66*AV66*I66),2)*BS66),2)</f>
        <v>92.41</v>
      </c>
      <c r="S66">
        <f t="shared" ref="S66:S71" si="34">ROUND((ROUND((AF66*AV66*I66),2)*BA66),2)</f>
        <v>1314.23</v>
      </c>
      <c r="T66">
        <f t="shared" ref="T66:T71" si="35">ROUND(CU66*I66,2)</f>
        <v>0</v>
      </c>
      <c r="U66">
        <f t="shared" ref="U66:U71" si="36">CV66*I66</f>
        <v>2.2855139999999996</v>
      </c>
      <c r="V66">
        <f t="shared" ref="V66:V71" si="37">CW66*I66</f>
        <v>0</v>
      </c>
      <c r="W66">
        <f t="shared" ref="W66:W71" si="38">ROUND(CX66*I66,2)</f>
        <v>0</v>
      </c>
      <c r="X66">
        <f t="shared" ref="X66:Y71" si="39">ROUND(CY66,2)</f>
        <v>1209.0899999999999</v>
      </c>
      <c r="Y66">
        <f t="shared" si="39"/>
        <v>565.12</v>
      </c>
      <c r="AA66">
        <v>59523954</v>
      </c>
      <c r="AB66">
        <f t="shared" ref="AB66:AB71" si="40">ROUND((AC66+AD66+AF66),6)</f>
        <v>187.32</v>
      </c>
      <c r="AC66">
        <f>ROUND((ES66),6)</f>
        <v>53.75</v>
      </c>
      <c r="AD66">
        <f t="shared" ref="AD66:AD71" si="41">ROUND((((ET66)-(EU66))+AE66),6)</f>
        <v>45.61</v>
      </c>
      <c r="AE66">
        <f t="shared" ref="AE66:AF71" si="42">ROUND((EU66),6)</f>
        <v>6.19</v>
      </c>
      <c r="AF66">
        <f t="shared" si="42"/>
        <v>87.96</v>
      </c>
      <c r="AG66">
        <f t="shared" ref="AG66:AG71" si="43">ROUND((AP66),6)</f>
        <v>0</v>
      </c>
      <c r="AH66">
        <f t="shared" ref="AH66:AI71" si="44">(EW66)</f>
        <v>7.14</v>
      </c>
      <c r="AI66">
        <f t="shared" si="44"/>
        <v>0</v>
      </c>
      <c r="AJ66">
        <f t="shared" ref="AJ66:AJ71" si="45">(AS66)</f>
        <v>0</v>
      </c>
      <c r="AK66">
        <v>187.32</v>
      </c>
      <c r="AL66">
        <v>53.75</v>
      </c>
      <c r="AM66">
        <v>45.61</v>
      </c>
      <c r="AN66">
        <v>6.19</v>
      </c>
      <c r="AO66">
        <v>87.96</v>
      </c>
      <c r="AP66">
        <v>0</v>
      </c>
      <c r="AQ66">
        <v>7.14</v>
      </c>
      <c r="AR66">
        <v>0</v>
      </c>
      <c r="AS66">
        <v>0</v>
      </c>
      <c r="AT66">
        <v>92</v>
      </c>
      <c r="AU66">
        <v>43</v>
      </c>
      <c r="AV66">
        <v>1.0669999999999999</v>
      </c>
      <c r="AW66">
        <v>1.081</v>
      </c>
      <c r="AZ66">
        <v>1</v>
      </c>
      <c r="BA66">
        <v>46.67</v>
      </c>
      <c r="BB66">
        <v>14.42</v>
      </c>
      <c r="BC66">
        <v>17.22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2</v>
      </c>
      <c r="BJ66" t="s">
        <v>94</v>
      </c>
      <c r="BM66">
        <v>318</v>
      </c>
      <c r="BN66">
        <v>0</v>
      </c>
      <c r="BO66" t="s">
        <v>91</v>
      </c>
      <c r="BP66">
        <v>1</v>
      </c>
      <c r="BQ66">
        <v>40</v>
      </c>
      <c r="BR66">
        <v>0</v>
      </c>
      <c r="BS66">
        <v>46.67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92</v>
      </c>
      <c r="CA66">
        <v>43</v>
      </c>
      <c r="CB66" t="s">
        <v>3</v>
      </c>
      <c r="CE66">
        <v>30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ref="CP66:CP71" si="46">(P66+Q66+S66)</f>
        <v>1824.9</v>
      </c>
      <c r="CQ66">
        <f t="shared" ref="CQ66:CQ71" si="47">ROUND((ROUND((AC66*AW66*1),2)*BC66),2)</f>
        <v>1000.48</v>
      </c>
      <c r="CR66">
        <f t="shared" ref="CR66:CR71" si="48">(ROUND((ROUND(((ET66)*AV66*1),2)*BB66),2)+ROUND((ROUND(((AE66-(EU66))*AV66*1),2)*BS66),2))</f>
        <v>701.82</v>
      </c>
      <c r="CS66">
        <f t="shared" ref="CS66:CS71" si="49">ROUND((ROUND((AE66*AV66*1),2)*BS66),2)</f>
        <v>308.02</v>
      </c>
      <c r="CT66">
        <f t="shared" ref="CT66:CT71" si="50">ROUND((ROUND((AF66*AV66*1),2)*BA66),2)</f>
        <v>4379.9799999999996</v>
      </c>
      <c r="CU66">
        <f t="shared" ref="CU66:CU71" si="51">AG66</f>
        <v>0</v>
      </c>
      <c r="CV66">
        <f t="shared" ref="CV66:CV71" si="52">(AH66*AV66)</f>
        <v>7.6183799999999993</v>
      </c>
      <c r="CW66">
        <f t="shared" ref="CW66:CX71" si="53">AI66</f>
        <v>0</v>
      </c>
      <c r="CX66">
        <f t="shared" si="53"/>
        <v>0</v>
      </c>
      <c r="CY66">
        <f t="shared" ref="CY66:CY71" si="54">S66*(BZ66/100)</f>
        <v>1209.0916</v>
      </c>
      <c r="CZ66">
        <f t="shared" ref="CZ66:CZ71" si="55">S66*(CA66/100)</f>
        <v>565.11890000000005</v>
      </c>
      <c r="DC66" t="s">
        <v>3</v>
      </c>
      <c r="DD66" t="s">
        <v>3</v>
      </c>
      <c r="DE66" t="s">
        <v>3</v>
      </c>
      <c r="DF66" t="s">
        <v>3</v>
      </c>
      <c r="DG66" t="s">
        <v>3</v>
      </c>
      <c r="DH66" t="s">
        <v>3</v>
      </c>
      <c r="DI66" t="s">
        <v>3</v>
      </c>
      <c r="DJ66" t="s">
        <v>3</v>
      </c>
      <c r="DK66" t="s">
        <v>3</v>
      </c>
      <c r="DL66" t="s">
        <v>3</v>
      </c>
      <c r="DM66" t="s">
        <v>3</v>
      </c>
      <c r="DN66">
        <v>112</v>
      </c>
      <c r="DO66">
        <v>70</v>
      </c>
      <c r="DP66">
        <v>1.0669999999999999</v>
      </c>
      <c r="DQ66">
        <v>1.081</v>
      </c>
      <c r="DU66">
        <v>1013</v>
      </c>
      <c r="DV66" t="s">
        <v>93</v>
      </c>
      <c r="DW66" t="s">
        <v>93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58831713</v>
      </c>
      <c r="EF66">
        <v>40</v>
      </c>
      <c r="EG66" t="s">
        <v>95</v>
      </c>
      <c r="EH66">
        <v>0</v>
      </c>
      <c r="EI66" t="s">
        <v>3</v>
      </c>
      <c r="EJ66">
        <v>2</v>
      </c>
      <c r="EK66">
        <v>318</v>
      </c>
      <c r="EL66" t="s">
        <v>96</v>
      </c>
      <c r="EM66" t="s">
        <v>97</v>
      </c>
      <c r="EO66" t="s">
        <v>3</v>
      </c>
      <c r="EQ66">
        <v>0</v>
      </c>
      <c r="ER66">
        <v>187.32</v>
      </c>
      <c r="ES66">
        <v>53.75</v>
      </c>
      <c r="ET66">
        <v>45.61</v>
      </c>
      <c r="EU66">
        <v>6.19</v>
      </c>
      <c r="EV66">
        <v>87.96</v>
      </c>
      <c r="EW66">
        <v>7.14</v>
      </c>
      <c r="EX66">
        <v>0</v>
      </c>
      <c r="EY66">
        <v>0</v>
      </c>
      <c r="FQ66">
        <v>0</v>
      </c>
      <c r="FR66">
        <f t="shared" ref="FR66:FR71" si="56">ROUND(IF(BI66=3,GM66,0),2)</f>
        <v>0</v>
      </c>
      <c r="FS66">
        <v>0</v>
      </c>
      <c r="FX66">
        <v>112</v>
      </c>
      <c r="FY66">
        <v>70</v>
      </c>
      <c r="GA66" t="s">
        <v>3</v>
      </c>
      <c r="GD66">
        <v>0</v>
      </c>
      <c r="GF66">
        <v>-1704833409</v>
      </c>
      <c r="GG66">
        <v>2</v>
      </c>
      <c r="GH66">
        <v>1</v>
      </c>
      <c r="GI66">
        <v>2</v>
      </c>
      <c r="GJ66">
        <v>0</v>
      </c>
      <c r="GK66">
        <f>ROUND(R66*(R12)/100,2)</f>
        <v>147.86000000000001</v>
      </c>
      <c r="GL66">
        <f t="shared" ref="GL66:GL71" si="57">ROUND(IF(AND(BH66=3,BI66=3,FS66&lt;&gt;0),P66,0),2)</f>
        <v>0</v>
      </c>
      <c r="GM66">
        <f t="shared" ref="GM66:GM71" si="58">ROUND(O66+X66+Y66+GK66,2)+GX66</f>
        <v>3746.97</v>
      </c>
      <c r="GN66">
        <f t="shared" ref="GN66:GN71" si="59">IF(OR(BI66=0,BI66=1),GM66-GX66,0)</f>
        <v>0</v>
      </c>
      <c r="GO66">
        <f t="shared" ref="GO66:GO71" si="60">IF(BI66=2,GM66-GX66,0)</f>
        <v>3746.97</v>
      </c>
      <c r="GP66">
        <f t="shared" ref="GP66:GP71" si="61">IF(BI66=4,GM66-GX66,0)</f>
        <v>0</v>
      </c>
      <c r="GR66">
        <v>0</v>
      </c>
      <c r="GS66">
        <v>0</v>
      </c>
      <c r="GT66">
        <v>0</v>
      </c>
      <c r="GU66" t="s">
        <v>3</v>
      </c>
      <c r="GV66">
        <f t="shared" ref="GV66:GV71" si="62">ROUND((GT66),6)</f>
        <v>0</v>
      </c>
      <c r="GW66">
        <v>1</v>
      </c>
      <c r="GX66">
        <f t="shared" ref="GX66:GX71" si="63">ROUND(HC66*I66,2)</f>
        <v>0</v>
      </c>
      <c r="HA66">
        <v>0</v>
      </c>
      <c r="HB66">
        <v>0</v>
      </c>
      <c r="HC66">
        <f t="shared" ref="HC66:HC71" si="64">GV66*GW66</f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">
      <c r="A67">
        <v>17</v>
      </c>
      <c r="B67">
        <v>1</v>
      </c>
      <c r="E67" t="s">
        <v>98</v>
      </c>
      <c r="F67" t="s">
        <v>99</v>
      </c>
      <c r="G67" t="s">
        <v>100</v>
      </c>
      <c r="H67" t="s">
        <v>101</v>
      </c>
      <c r="I67">
        <f>ROUND(ROUND((I66*0.1*1.02),5),9)</f>
        <v>3.0599999999999999E-2</v>
      </c>
      <c r="J67">
        <v>0</v>
      </c>
      <c r="K67">
        <f>ROUND(ROUND((I66*0.1*1.02),5),9)</f>
        <v>3.0599999999999999E-2</v>
      </c>
      <c r="O67">
        <f t="shared" si="30"/>
        <v>20982.53</v>
      </c>
      <c r="P67">
        <f t="shared" si="31"/>
        <v>20982.53</v>
      </c>
      <c r="Q67">
        <f t="shared" si="32"/>
        <v>0</v>
      </c>
      <c r="R67">
        <f t="shared" si="33"/>
        <v>0</v>
      </c>
      <c r="S67">
        <f t="shared" si="34"/>
        <v>0</v>
      </c>
      <c r="T67">
        <f t="shared" si="35"/>
        <v>0</v>
      </c>
      <c r="U67">
        <f t="shared" si="36"/>
        <v>0</v>
      </c>
      <c r="V67">
        <f t="shared" si="37"/>
        <v>0</v>
      </c>
      <c r="W67">
        <f t="shared" si="38"/>
        <v>0</v>
      </c>
      <c r="X67">
        <f t="shared" si="39"/>
        <v>0</v>
      </c>
      <c r="Y67">
        <f t="shared" si="39"/>
        <v>0</v>
      </c>
      <c r="AA67">
        <v>59523954</v>
      </c>
      <c r="AB67">
        <f t="shared" si="40"/>
        <v>81534.37</v>
      </c>
      <c r="AC67">
        <f>ROUND((ES67),6)</f>
        <v>81534.37</v>
      </c>
      <c r="AD67">
        <f t="shared" si="41"/>
        <v>0</v>
      </c>
      <c r="AE67">
        <f t="shared" si="42"/>
        <v>0</v>
      </c>
      <c r="AF67">
        <f t="shared" si="42"/>
        <v>0</v>
      </c>
      <c r="AG67">
        <f t="shared" si="43"/>
        <v>0</v>
      </c>
      <c r="AH67">
        <f t="shared" si="44"/>
        <v>0</v>
      </c>
      <c r="AI67">
        <f t="shared" si="44"/>
        <v>0</v>
      </c>
      <c r="AJ67">
        <f t="shared" si="45"/>
        <v>0</v>
      </c>
      <c r="AK67">
        <v>81534.37</v>
      </c>
      <c r="AL67">
        <v>81534.37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8.41</v>
      </c>
      <c r="BD67" t="s">
        <v>3</v>
      </c>
      <c r="BE67" t="s">
        <v>3</v>
      </c>
      <c r="BF67" t="s">
        <v>3</v>
      </c>
      <c r="BG67" t="s">
        <v>3</v>
      </c>
      <c r="BH67">
        <v>3</v>
      </c>
      <c r="BI67">
        <v>2</v>
      </c>
      <c r="BJ67" t="s">
        <v>102</v>
      </c>
      <c r="BM67">
        <v>1618</v>
      </c>
      <c r="BN67">
        <v>0</v>
      </c>
      <c r="BO67" t="s">
        <v>99</v>
      </c>
      <c r="BP67">
        <v>1</v>
      </c>
      <c r="BQ67">
        <v>201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0</v>
      </c>
      <c r="CA67">
        <v>0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46"/>
        <v>20982.53</v>
      </c>
      <c r="CQ67">
        <f t="shared" si="47"/>
        <v>685704.05</v>
      </c>
      <c r="CR67">
        <f t="shared" si="48"/>
        <v>0</v>
      </c>
      <c r="CS67">
        <f t="shared" si="49"/>
        <v>0</v>
      </c>
      <c r="CT67">
        <f t="shared" si="50"/>
        <v>0</v>
      </c>
      <c r="CU67">
        <f t="shared" si="51"/>
        <v>0</v>
      </c>
      <c r="CV67">
        <f t="shared" si="52"/>
        <v>0</v>
      </c>
      <c r="CW67">
        <f t="shared" si="53"/>
        <v>0</v>
      </c>
      <c r="CX67">
        <f t="shared" si="53"/>
        <v>0</v>
      </c>
      <c r="CY67">
        <f t="shared" si="54"/>
        <v>0</v>
      </c>
      <c r="CZ67">
        <f t="shared" si="55"/>
        <v>0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1003</v>
      </c>
      <c r="DV67" t="s">
        <v>101</v>
      </c>
      <c r="DW67" t="s">
        <v>101</v>
      </c>
      <c r="DX67">
        <v>1000</v>
      </c>
      <c r="DZ67" t="s">
        <v>3</v>
      </c>
      <c r="EA67" t="s">
        <v>3</v>
      </c>
      <c r="EB67" t="s">
        <v>3</v>
      </c>
      <c r="EC67" t="s">
        <v>3</v>
      </c>
      <c r="EE67">
        <v>58833013</v>
      </c>
      <c r="EF67">
        <v>201</v>
      </c>
      <c r="EG67" t="s">
        <v>103</v>
      </c>
      <c r="EH67">
        <v>0</v>
      </c>
      <c r="EI67" t="s">
        <v>3</v>
      </c>
      <c r="EJ67">
        <v>2</v>
      </c>
      <c r="EK67">
        <v>1618</v>
      </c>
      <c r="EL67" t="s">
        <v>104</v>
      </c>
      <c r="EM67" t="s">
        <v>105</v>
      </c>
      <c r="EO67" t="s">
        <v>3</v>
      </c>
      <c r="EQ67">
        <v>0</v>
      </c>
      <c r="ER67">
        <v>81534.37</v>
      </c>
      <c r="ES67">
        <v>81534.37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FQ67">
        <v>0</v>
      </c>
      <c r="FR67">
        <f t="shared" si="56"/>
        <v>0</v>
      </c>
      <c r="FS67">
        <v>0</v>
      </c>
      <c r="FX67">
        <v>0</v>
      </c>
      <c r="FY67">
        <v>0</v>
      </c>
      <c r="GA67" t="s">
        <v>3</v>
      </c>
      <c r="GD67">
        <v>0</v>
      </c>
      <c r="GF67">
        <v>2107333282</v>
      </c>
      <c r="GG67">
        <v>2</v>
      </c>
      <c r="GH67">
        <v>1</v>
      </c>
      <c r="GI67">
        <v>2</v>
      </c>
      <c r="GJ67">
        <v>0</v>
      </c>
      <c r="GK67">
        <f>ROUND(R67*(R12)/100,2)</f>
        <v>0</v>
      </c>
      <c r="GL67">
        <f t="shared" si="57"/>
        <v>0</v>
      </c>
      <c r="GM67">
        <f t="shared" si="58"/>
        <v>20982.53</v>
      </c>
      <c r="GN67">
        <f t="shared" si="59"/>
        <v>0</v>
      </c>
      <c r="GO67">
        <f t="shared" si="60"/>
        <v>20982.53</v>
      </c>
      <c r="GP67">
        <f t="shared" si="61"/>
        <v>0</v>
      </c>
      <c r="GR67">
        <v>0</v>
      </c>
      <c r="GS67">
        <v>3</v>
      </c>
      <c r="GT67">
        <v>0</v>
      </c>
      <c r="GU67" t="s">
        <v>3</v>
      </c>
      <c r="GV67">
        <f t="shared" si="62"/>
        <v>0</v>
      </c>
      <c r="GW67">
        <v>1</v>
      </c>
      <c r="GX67">
        <f t="shared" si="63"/>
        <v>0</v>
      </c>
      <c r="HA67">
        <v>0</v>
      </c>
      <c r="HB67">
        <v>0</v>
      </c>
      <c r="HC67">
        <f t="shared" si="64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">
      <c r="A68">
        <v>17</v>
      </c>
      <c r="B68">
        <v>1</v>
      </c>
      <c r="C68">
        <f>ROW(SmtRes!A13)</f>
        <v>13</v>
      </c>
      <c r="E68" t="s">
        <v>106</v>
      </c>
      <c r="F68" t="s">
        <v>107</v>
      </c>
      <c r="G68" t="s">
        <v>108</v>
      </c>
      <c r="H68" t="s">
        <v>109</v>
      </c>
      <c r="I68">
        <v>2</v>
      </c>
      <c r="J68">
        <v>0</v>
      </c>
      <c r="K68">
        <v>2</v>
      </c>
      <c r="O68">
        <f t="shared" si="30"/>
        <v>4351.91</v>
      </c>
      <c r="P68">
        <f t="shared" si="31"/>
        <v>37.979999999999997</v>
      </c>
      <c r="Q68">
        <f t="shared" si="32"/>
        <v>0.22</v>
      </c>
      <c r="R68">
        <f t="shared" si="33"/>
        <v>0</v>
      </c>
      <c r="S68">
        <f t="shared" si="34"/>
        <v>4313.71</v>
      </c>
      <c r="T68">
        <f t="shared" si="35"/>
        <v>0</v>
      </c>
      <c r="U68">
        <f t="shared" si="36"/>
        <v>6.3657599999999999</v>
      </c>
      <c r="V68">
        <f t="shared" si="37"/>
        <v>0</v>
      </c>
      <c r="W68">
        <f t="shared" si="38"/>
        <v>0</v>
      </c>
      <c r="X68">
        <f t="shared" si="39"/>
        <v>3968.61</v>
      </c>
      <c r="Y68">
        <f t="shared" si="39"/>
        <v>1854.9</v>
      </c>
      <c r="AA68">
        <v>59523954</v>
      </c>
      <c r="AB68">
        <f t="shared" si="40"/>
        <v>46.11</v>
      </c>
      <c r="AC68">
        <f>ROUND((ES68),6)</f>
        <v>1.96</v>
      </c>
      <c r="AD68">
        <f t="shared" si="41"/>
        <v>0.01</v>
      </c>
      <c r="AE68">
        <f t="shared" si="42"/>
        <v>0</v>
      </c>
      <c r="AF68">
        <f t="shared" si="42"/>
        <v>44.14</v>
      </c>
      <c r="AG68">
        <f t="shared" si="43"/>
        <v>0</v>
      </c>
      <c r="AH68">
        <f t="shared" si="44"/>
        <v>3.04</v>
      </c>
      <c r="AI68">
        <f t="shared" si="44"/>
        <v>0</v>
      </c>
      <c r="AJ68">
        <f t="shared" si="45"/>
        <v>0</v>
      </c>
      <c r="AK68">
        <v>46.11</v>
      </c>
      <c r="AL68">
        <v>1.96</v>
      </c>
      <c r="AM68">
        <v>0.01</v>
      </c>
      <c r="AN68">
        <v>0</v>
      </c>
      <c r="AO68">
        <v>44.14</v>
      </c>
      <c r="AP68">
        <v>0</v>
      </c>
      <c r="AQ68">
        <v>3.04</v>
      </c>
      <c r="AR68">
        <v>0</v>
      </c>
      <c r="AS68">
        <v>0</v>
      </c>
      <c r="AT68">
        <v>92</v>
      </c>
      <c r="AU68">
        <v>43</v>
      </c>
      <c r="AV68">
        <v>1.0469999999999999</v>
      </c>
      <c r="AW68">
        <v>1</v>
      </c>
      <c r="AZ68">
        <v>1</v>
      </c>
      <c r="BA68">
        <v>46.67</v>
      </c>
      <c r="BB68">
        <v>11</v>
      </c>
      <c r="BC68">
        <v>9.69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2</v>
      </c>
      <c r="BJ68" t="s">
        <v>110</v>
      </c>
      <c r="BM68">
        <v>2135</v>
      </c>
      <c r="BN68">
        <v>0</v>
      </c>
      <c r="BO68" t="s">
        <v>107</v>
      </c>
      <c r="BP68">
        <v>1</v>
      </c>
      <c r="BQ68">
        <v>40</v>
      </c>
      <c r="BR68">
        <v>0</v>
      </c>
      <c r="BS68">
        <v>46.67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92</v>
      </c>
      <c r="CA68">
        <v>43</v>
      </c>
      <c r="CB68" t="s">
        <v>3</v>
      </c>
      <c r="CE68">
        <v>30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46"/>
        <v>4351.91</v>
      </c>
      <c r="CQ68">
        <f t="shared" si="47"/>
        <v>18.989999999999998</v>
      </c>
      <c r="CR68">
        <f t="shared" si="48"/>
        <v>0.11</v>
      </c>
      <c r="CS68">
        <f t="shared" si="49"/>
        <v>0</v>
      </c>
      <c r="CT68">
        <f t="shared" si="50"/>
        <v>2156.62</v>
      </c>
      <c r="CU68">
        <f t="shared" si="51"/>
        <v>0</v>
      </c>
      <c r="CV68">
        <f t="shared" si="52"/>
        <v>3.1828799999999999</v>
      </c>
      <c r="CW68">
        <f t="shared" si="53"/>
        <v>0</v>
      </c>
      <c r="CX68">
        <f t="shared" si="53"/>
        <v>0</v>
      </c>
      <c r="CY68">
        <f t="shared" si="54"/>
        <v>3968.6132000000002</v>
      </c>
      <c r="CZ68">
        <f t="shared" si="55"/>
        <v>1854.8952999999999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112</v>
      </c>
      <c r="DO68">
        <v>70</v>
      </c>
      <c r="DP68">
        <v>1.0469999999999999</v>
      </c>
      <c r="DQ68">
        <v>1</v>
      </c>
      <c r="DU68">
        <v>1013</v>
      </c>
      <c r="DV68" t="s">
        <v>109</v>
      </c>
      <c r="DW68" t="s">
        <v>109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58833536</v>
      </c>
      <c r="EF68">
        <v>40</v>
      </c>
      <c r="EG68" t="s">
        <v>95</v>
      </c>
      <c r="EH68">
        <v>0</v>
      </c>
      <c r="EI68" t="s">
        <v>3</v>
      </c>
      <c r="EJ68">
        <v>2</v>
      </c>
      <c r="EK68">
        <v>2135</v>
      </c>
      <c r="EL68" t="s">
        <v>111</v>
      </c>
      <c r="EM68" t="s">
        <v>112</v>
      </c>
      <c r="EO68" t="s">
        <v>3</v>
      </c>
      <c r="EQ68">
        <v>0</v>
      </c>
      <c r="ER68">
        <v>46.11</v>
      </c>
      <c r="ES68">
        <v>1.96</v>
      </c>
      <c r="ET68">
        <v>0.01</v>
      </c>
      <c r="EU68">
        <v>0</v>
      </c>
      <c r="EV68">
        <v>44.14</v>
      </c>
      <c r="EW68">
        <v>3.04</v>
      </c>
      <c r="EX68">
        <v>0</v>
      </c>
      <c r="EY68">
        <v>0</v>
      </c>
      <c r="FQ68">
        <v>0</v>
      </c>
      <c r="FR68">
        <f t="shared" si="56"/>
        <v>0</v>
      </c>
      <c r="FS68">
        <v>0</v>
      </c>
      <c r="FX68">
        <v>112</v>
      </c>
      <c r="FY68">
        <v>70</v>
      </c>
      <c r="GA68" t="s">
        <v>3</v>
      </c>
      <c r="GD68">
        <v>0</v>
      </c>
      <c r="GF68">
        <v>202764041</v>
      </c>
      <c r="GG68">
        <v>2</v>
      </c>
      <c r="GH68">
        <v>1</v>
      </c>
      <c r="GI68">
        <v>2</v>
      </c>
      <c r="GJ68">
        <v>0</v>
      </c>
      <c r="GK68">
        <f>ROUND(R68*(R12)/100,2)</f>
        <v>0</v>
      </c>
      <c r="GL68">
        <f t="shared" si="57"/>
        <v>0</v>
      </c>
      <c r="GM68">
        <f t="shared" si="58"/>
        <v>10175.42</v>
      </c>
      <c r="GN68">
        <f t="shared" si="59"/>
        <v>0</v>
      </c>
      <c r="GO68">
        <f t="shared" si="60"/>
        <v>10175.42</v>
      </c>
      <c r="GP68">
        <f t="shared" si="61"/>
        <v>0</v>
      </c>
      <c r="GR68">
        <v>0</v>
      </c>
      <c r="GS68">
        <v>0</v>
      </c>
      <c r="GT68">
        <v>0</v>
      </c>
      <c r="GU68" t="s">
        <v>3</v>
      </c>
      <c r="GV68">
        <f t="shared" si="62"/>
        <v>0</v>
      </c>
      <c r="GW68">
        <v>1</v>
      </c>
      <c r="GX68">
        <f t="shared" si="63"/>
        <v>0</v>
      </c>
      <c r="HA68">
        <v>0</v>
      </c>
      <c r="HB68">
        <v>0</v>
      </c>
      <c r="HC68">
        <f t="shared" si="64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">
      <c r="A69">
        <v>17</v>
      </c>
      <c r="B69">
        <v>1</v>
      </c>
      <c r="E69" t="s">
        <v>113</v>
      </c>
      <c r="F69" t="s">
        <v>114</v>
      </c>
      <c r="G69" t="s">
        <v>115</v>
      </c>
      <c r="H69" t="s">
        <v>116</v>
      </c>
      <c r="I69">
        <f>ROUND(I68,9)</f>
        <v>2</v>
      </c>
      <c r="J69">
        <v>0</v>
      </c>
      <c r="K69">
        <f>ROUND(I68,9)</f>
        <v>2</v>
      </c>
      <c r="O69">
        <f t="shared" si="30"/>
        <v>14020.96</v>
      </c>
      <c r="P69">
        <f t="shared" si="31"/>
        <v>14020.96</v>
      </c>
      <c r="Q69">
        <f t="shared" si="32"/>
        <v>0</v>
      </c>
      <c r="R69">
        <f t="shared" si="33"/>
        <v>0</v>
      </c>
      <c r="S69">
        <f t="shared" si="34"/>
        <v>0</v>
      </c>
      <c r="T69">
        <f t="shared" si="35"/>
        <v>0</v>
      </c>
      <c r="U69">
        <f t="shared" si="36"/>
        <v>0</v>
      </c>
      <c r="V69">
        <f t="shared" si="37"/>
        <v>0</v>
      </c>
      <c r="W69">
        <f t="shared" si="38"/>
        <v>0</v>
      </c>
      <c r="X69">
        <f t="shared" si="39"/>
        <v>0</v>
      </c>
      <c r="Y69">
        <f t="shared" si="39"/>
        <v>0</v>
      </c>
      <c r="AA69">
        <v>59523954</v>
      </c>
      <c r="AB69">
        <f t="shared" si="40"/>
        <v>715.35659999999996</v>
      </c>
      <c r="AC69">
        <f>ROUND(((ES69*1.02)),6)</f>
        <v>715.35659999999996</v>
      </c>
      <c r="AD69">
        <f t="shared" si="41"/>
        <v>0</v>
      </c>
      <c r="AE69">
        <f t="shared" si="42"/>
        <v>0</v>
      </c>
      <c r="AF69">
        <f t="shared" si="42"/>
        <v>0</v>
      </c>
      <c r="AG69">
        <f t="shared" si="43"/>
        <v>0</v>
      </c>
      <c r="AH69">
        <f t="shared" si="44"/>
        <v>0</v>
      </c>
      <c r="AI69">
        <f t="shared" si="44"/>
        <v>0</v>
      </c>
      <c r="AJ69">
        <f t="shared" si="45"/>
        <v>0</v>
      </c>
      <c r="AK69">
        <v>701.33</v>
      </c>
      <c r="AL69">
        <v>701.33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9.8000000000000007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2</v>
      </c>
      <c r="BJ69" t="s">
        <v>3</v>
      </c>
      <c r="BM69">
        <v>400002</v>
      </c>
      <c r="BN69">
        <v>0</v>
      </c>
      <c r="BO69" t="s">
        <v>3</v>
      </c>
      <c r="BP69">
        <v>0</v>
      </c>
      <c r="BQ69">
        <v>202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6"/>
        <v>14020.96</v>
      </c>
      <c r="CQ69">
        <f t="shared" si="47"/>
        <v>7010.53</v>
      </c>
      <c r="CR69">
        <f t="shared" si="48"/>
        <v>0</v>
      </c>
      <c r="CS69">
        <f t="shared" si="49"/>
        <v>0</v>
      </c>
      <c r="CT69">
        <f t="shared" si="50"/>
        <v>0</v>
      </c>
      <c r="CU69">
        <f t="shared" si="51"/>
        <v>0</v>
      </c>
      <c r="CV69">
        <f t="shared" si="52"/>
        <v>0</v>
      </c>
      <c r="CW69">
        <f t="shared" si="53"/>
        <v>0</v>
      </c>
      <c r="CX69">
        <f t="shared" si="53"/>
        <v>0</v>
      </c>
      <c r="CY69">
        <f t="shared" si="54"/>
        <v>0</v>
      </c>
      <c r="CZ69">
        <f t="shared" si="55"/>
        <v>0</v>
      </c>
      <c r="DC69" t="s">
        <v>3</v>
      </c>
      <c r="DD69" t="s">
        <v>32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1013</v>
      </c>
      <c r="DV69" t="s">
        <v>116</v>
      </c>
      <c r="DW69" t="s">
        <v>116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58833362</v>
      </c>
      <c r="EF69">
        <v>202</v>
      </c>
      <c r="EG69" t="s">
        <v>117</v>
      </c>
      <c r="EH69">
        <v>0</v>
      </c>
      <c r="EI69" t="s">
        <v>3</v>
      </c>
      <c r="EJ69">
        <v>1</v>
      </c>
      <c r="EK69">
        <v>400002</v>
      </c>
      <c r="EL69" t="s">
        <v>118</v>
      </c>
      <c r="EM69" t="s">
        <v>117</v>
      </c>
      <c r="EO69" t="s">
        <v>3</v>
      </c>
      <c r="EQ69">
        <v>1048576</v>
      </c>
      <c r="ER69">
        <v>701.33</v>
      </c>
      <c r="ES69">
        <v>701.33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5</v>
      </c>
      <c r="FC69">
        <v>0</v>
      </c>
      <c r="FD69">
        <v>18</v>
      </c>
      <c r="FF69">
        <v>6873</v>
      </c>
      <c r="FQ69">
        <v>0</v>
      </c>
      <c r="FR69">
        <f t="shared" si="56"/>
        <v>0</v>
      </c>
      <c r="FS69">
        <v>0</v>
      </c>
      <c r="FX69">
        <v>0</v>
      </c>
      <c r="FY69">
        <v>0</v>
      </c>
      <c r="GA69" t="s">
        <v>119</v>
      </c>
      <c r="GD69">
        <v>0</v>
      </c>
      <c r="GF69">
        <v>69743516</v>
      </c>
      <c r="GG69">
        <v>2</v>
      </c>
      <c r="GH69">
        <v>3</v>
      </c>
      <c r="GI69">
        <v>3</v>
      </c>
      <c r="GJ69">
        <v>0</v>
      </c>
      <c r="GK69">
        <f>ROUND(R69*(R12)/100,2)</f>
        <v>0</v>
      </c>
      <c r="GL69">
        <f t="shared" si="57"/>
        <v>0</v>
      </c>
      <c r="GM69">
        <f t="shared" si="58"/>
        <v>14020.96</v>
      </c>
      <c r="GN69">
        <f t="shared" si="59"/>
        <v>0</v>
      </c>
      <c r="GO69">
        <f t="shared" si="60"/>
        <v>14020.96</v>
      </c>
      <c r="GP69">
        <f t="shared" si="61"/>
        <v>0</v>
      </c>
      <c r="GR69">
        <v>1</v>
      </c>
      <c r="GS69">
        <v>1</v>
      </c>
      <c r="GT69">
        <v>0</v>
      </c>
      <c r="GU69" t="s">
        <v>3</v>
      </c>
      <c r="GV69">
        <f t="shared" si="62"/>
        <v>0</v>
      </c>
      <c r="GW69">
        <v>1</v>
      </c>
      <c r="GX69">
        <f t="shared" si="63"/>
        <v>0</v>
      </c>
      <c r="HA69">
        <v>0</v>
      </c>
      <c r="HB69">
        <v>0</v>
      </c>
      <c r="HC69">
        <f t="shared" si="64"/>
        <v>0</v>
      </c>
      <c r="HE69" t="s">
        <v>34</v>
      </c>
      <c r="HF69" t="s">
        <v>34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">
      <c r="A70">
        <v>17</v>
      </c>
      <c r="B70">
        <v>1</v>
      </c>
      <c r="C70">
        <f>ROW(SmtRes!A14)</f>
        <v>14</v>
      </c>
      <c r="E70" t="s">
        <v>120</v>
      </c>
      <c r="F70" t="s">
        <v>121</v>
      </c>
      <c r="G70" t="s">
        <v>122</v>
      </c>
      <c r="H70" t="s">
        <v>123</v>
      </c>
      <c r="I70">
        <f>ROUND(2*3/100,9)</f>
        <v>0.06</v>
      </c>
      <c r="J70">
        <v>0</v>
      </c>
      <c r="K70">
        <f>ROUND(2*3/100,9)</f>
        <v>0.06</v>
      </c>
      <c r="O70">
        <f t="shared" si="30"/>
        <v>4904.99</v>
      </c>
      <c r="P70">
        <f t="shared" si="31"/>
        <v>267.36</v>
      </c>
      <c r="Q70">
        <f t="shared" si="32"/>
        <v>12.63</v>
      </c>
      <c r="R70">
        <f t="shared" si="33"/>
        <v>6.07</v>
      </c>
      <c r="S70">
        <f t="shared" si="34"/>
        <v>4625</v>
      </c>
      <c r="T70">
        <f t="shared" si="35"/>
        <v>0</v>
      </c>
      <c r="U70">
        <f t="shared" si="36"/>
        <v>7.3141325999999998</v>
      </c>
      <c r="V70">
        <f t="shared" si="37"/>
        <v>0</v>
      </c>
      <c r="W70">
        <f t="shared" si="38"/>
        <v>0</v>
      </c>
      <c r="X70">
        <f t="shared" si="39"/>
        <v>4255</v>
      </c>
      <c r="Y70">
        <f t="shared" si="39"/>
        <v>1988.75</v>
      </c>
      <c r="AA70">
        <v>59523954</v>
      </c>
      <c r="AB70">
        <f t="shared" si="40"/>
        <v>2525.04</v>
      </c>
      <c r="AC70">
        <f>ROUND((ES70),6)</f>
        <v>934.2</v>
      </c>
      <c r="AD70">
        <f t="shared" si="41"/>
        <v>13.3</v>
      </c>
      <c r="AE70">
        <f t="shared" si="42"/>
        <v>2.02</v>
      </c>
      <c r="AF70">
        <f t="shared" si="42"/>
        <v>1577.54</v>
      </c>
      <c r="AG70">
        <f t="shared" si="43"/>
        <v>0</v>
      </c>
      <c r="AH70">
        <f t="shared" si="44"/>
        <v>116.43</v>
      </c>
      <c r="AI70">
        <f t="shared" si="44"/>
        <v>0</v>
      </c>
      <c r="AJ70">
        <f t="shared" si="45"/>
        <v>0</v>
      </c>
      <c r="AK70">
        <v>2525.04</v>
      </c>
      <c r="AL70">
        <v>934.2</v>
      </c>
      <c r="AM70">
        <v>13.3</v>
      </c>
      <c r="AN70">
        <v>2.02</v>
      </c>
      <c r="AO70">
        <v>1577.54</v>
      </c>
      <c r="AP70">
        <v>0</v>
      </c>
      <c r="AQ70">
        <v>116.43</v>
      </c>
      <c r="AR70">
        <v>0</v>
      </c>
      <c r="AS70">
        <v>0</v>
      </c>
      <c r="AT70">
        <v>92</v>
      </c>
      <c r="AU70">
        <v>43</v>
      </c>
      <c r="AV70">
        <v>1.0469999999999999</v>
      </c>
      <c r="AW70">
        <v>1</v>
      </c>
      <c r="AZ70">
        <v>1</v>
      </c>
      <c r="BA70">
        <v>46.67</v>
      </c>
      <c r="BB70">
        <v>15.04</v>
      </c>
      <c r="BC70">
        <v>4.7699999999999996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2</v>
      </c>
      <c r="BJ70" t="s">
        <v>124</v>
      </c>
      <c r="BM70">
        <v>1726</v>
      </c>
      <c r="BN70">
        <v>0</v>
      </c>
      <c r="BO70" t="s">
        <v>121</v>
      </c>
      <c r="BP70">
        <v>1</v>
      </c>
      <c r="BQ70">
        <v>40</v>
      </c>
      <c r="BR70">
        <v>0</v>
      </c>
      <c r="BS70">
        <v>46.67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92</v>
      </c>
      <c r="CA70">
        <v>43</v>
      </c>
      <c r="CB70" t="s">
        <v>3</v>
      </c>
      <c r="CE70">
        <v>30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46"/>
        <v>4904.99</v>
      </c>
      <c r="CQ70">
        <f t="shared" si="47"/>
        <v>4456.13</v>
      </c>
      <c r="CR70">
        <f t="shared" si="48"/>
        <v>209.51</v>
      </c>
      <c r="CS70">
        <f t="shared" si="49"/>
        <v>98.47</v>
      </c>
      <c r="CT70">
        <f t="shared" si="50"/>
        <v>77083.91</v>
      </c>
      <c r="CU70">
        <f t="shared" si="51"/>
        <v>0</v>
      </c>
      <c r="CV70">
        <f t="shared" si="52"/>
        <v>121.90221</v>
      </c>
      <c r="CW70">
        <f t="shared" si="53"/>
        <v>0</v>
      </c>
      <c r="CX70">
        <f t="shared" si="53"/>
        <v>0</v>
      </c>
      <c r="CY70">
        <f t="shared" si="54"/>
        <v>4255</v>
      </c>
      <c r="CZ70">
        <f t="shared" si="55"/>
        <v>1988.75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112</v>
      </c>
      <c r="DO70">
        <v>70</v>
      </c>
      <c r="DP70">
        <v>1.0469999999999999</v>
      </c>
      <c r="DQ70">
        <v>1</v>
      </c>
      <c r="DU70">
        <v>1013</v>
      </c>
      <c r="DV70" t="s">
        <v>123</v>
      </c>
      <c r="DW70" t="s">
        <v>123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58833121</v>
      </c>
      <c r="EF70">
        <v>40</v>
      </c>
      <c r="EG70" t="s">
        <v>95</v>
      </c>
      <c r="EH70">
        <v>0</v>
      </c>
      <c r="EI70" t="s">
        <v>3</v>
      </c>
      <c r="EJ70">
        <v>2</v>
      </c>
      <c r="EK70">
        <v>1726</v>
      </c>
      <c r="EL70" t="s">
        <v>125</v>
      </c>
      <c r="EM70" t="s">
        <v>126</v>
      </c>
      <c r="EO70" t="s">
        <v>3</v>
      </c>
      <c r="EQ70">
        <v>0</v>
      </c>
      <c r="ER70">
        <v>2525.04</v>
      </c>
      <c r="ES70">
        <v>934.2</v>
      </c>
      <c r="ET70">
        <v>13.3</v>
      </c>
      <c r="EU70">
        <v>2.02</v>
      </c>
      <c r="EV70">
        <v>1577.54</v>
      </c>
      <c r="EW70">
        <v>116.43</v>
      </c>
      <c r="EX70">
        <v>0</v>
      </c>
      <c r="EY70">
        <v>0</v>
      </c>
      <c r="FQ70">
        <v>0</v>
      </c>
      <c r="FR70">
        <f t="shared" si="56"/>
        <v>0</v>
      </c>
      <c r="FS70">
        <v>0</v>
      </c>
      <c r="FX70">
        <v>112</v>
      </c>
      <c r="FY70">
        <v>70</v>
      </c>
      <c r="GA70" t="s">
        <v>3</v>
      </c>
      <c r="GD70">
        <v>0</v>
      </c>
      <c r="GF70">
        <v>1551277997</v>
      </c>
      <c r="GG70">
        <v>2</v>
      </c>
      <c r="GH70">
        <v>1</v>
      </c>
      <c r="GI70">
        <v>2</v>
      </c>
      <c r="GJ70">
        <v>0</v>
      </c>
      <c r="GK70">
        <f>ROUND(R70*(R12)/100,2)</f>
        <v>9.7100000000000009</v>
      </c>
      <c r="GL70">
        <f t="shared" si="57"/>
        <v>0</v>
      </c>
      <c r="GM70">
        <f t="shared" si="58"/>
        <v>11158.45</v>
      </c>
      <c r="GN70">
        <f t="shared" si="59"/>
        <v>0</v>
      </c>
      <c r="GO70">
        <f t="shared" si="60"/>
        <v>11158.45</v>
      </c>
      <c r="GP70">
        <f t="shared" si="61"/>
        <v>0</v>
      </c>
      <c r="GR70">
        <v>0</v>
      </c>
      <c r="GS70">
        <v>0</v>
      </c>
      <c r="GT70">
        <v>0</v>
      </c>
      <c r="GU70" t="s">
        <v>3</v>
      </c>
      <c r="GV70">
        <f t="shared" si="62"/>
        <v>0</v>
      </c>
      <c r="GW70">
        <v>1</v>
      </c>
      <c r="GX70">
        <f t="shared" si="63"/>
        <v>0</v>
      </c>
      <c r="HA70">
        <v>0</v>
      </c>
      <c r="HB70">
        <v>0</v>
      </c>
      <c r="HC70">
        <f t="shared" si="64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">
      <c r="A71">
        <v>17</v>
      </c>
      <c r="B71">
        <v>1</v>
      </c>
      <c r="E71" t="s">
        <v>127</v>
      </c>
      <c r="F71" t="s">
        <v>128</v>
      </c>
      <c r="G71" t="s">
        <v>129</v>
      </c>
      <c r="H71" t="s">
        <v>130</v>
      </c>
      <c r="I71">
        <v>2</v>
      </c>
      <c r="J71">
        <v>0</v>
      </c>
      <c r="K71">
        <v>2</v>
      </c>
      <c r="O71">
        <f t="shared" si="30"/>
        <v>71192.94</v>
      </c>
      <c r="P71">
        <f t="shared" si="31"/>
        <v>71192.94</v>
      </c>
      <c r="Q71">
        <f t="shared" si="32"/>
        <v>0</v>
      </c>
      <c r="R71">
        <f t="shared" si="33"/>
        <v>0</v>
      </c>
      <c r="S71">
        <f t="shared" si="34"/>
        <v>0</v>
      </c>
      <c r="T71">
        <f t="shared" si="35"/>
        <v>0</v>
      </c>
      <c r="U71">
        <f t="shared" si="36"/>
        <v>0</v>
      </c>
      <c r="V71">
        <f t="shared" si="37"/>
        <v>0</v>
      </c>
      <c r="W71">
        <f t="shared" si="38"/>
        <v>0</v>
      </c>
      <c r="X71">
        <f t="shared" si="39"/>
        <v>0</v>
      </c>
      <c r="Y71">
        <f t="shared" si="39"/>
        <v>0</v>
      </c>
      <c r="AA71">
        <v>59523954</v>
      </c>
      <c r="AB71">
        <f t="shared" si="40"/>
        <v>5982.6</v>
      </c>
      <c r="AC71">
        <f>ROUND((ES71),6)</f>
        <v>5982.6</v>
      </c>
      <c r="AD71">
        <f t="shared" si="41"/>
        <v>0</v>
      </c>
      <c r="AE71">
        <f t="shared" si="42"/>
        <v>0</v>
      </c>
      <c r="AF71">
        <f t="shared" si="42"/>
        <v>0</v>
      </c>
      <c r="AG71">
        <f t="shared" si="43"/>
        <v>0</v>
      </c>
      <c r="AH71">
        <f t="shared" si="44"/>
        <v>0</v>
      </c>
      <c r="AI71">
        <f t="shared" si="44"/>
        <v>0</v>
      </c>
      <c r="AJ71">
        <f t="shared" si="45"/>
        <v>0</v>
      </c>
      <c r="AK71">
        <v>5982.6</v>
      </c>
      <c r="AL71">
        <v>5982.6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5.95</v>
      </c>
      <c r="BD71" t="s">
        <v>3</v>
      </c>
      <c r="BE71" t="s">
        <v>3</v>
      </c>
      <c r="BF71" t="s">
        <v>3</v>
      </c>
      <c r="BG71" t="s">
        <v>3</v>
      </c>
      <c r="BH71">
        <v>3</v>
      </c>
      <c r="BI71">
        <v>2</v>
      </c>
      <c r="BJ71" t="s">
        <v>131</v>
      </c>
      <c r="BM71">
        <v>1726</v>
      </c>
      <c r="BN71">
        <v>0</v>
      </c>
      <c r="BO71" t="s">
        <v>128</v>
      </c>
      <c r="BP71">
        <v>1</v>
      </c>
      <c r="BQ71">
        <v>40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0</v>
      </c>
      <c r="CA71">
        <v>0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46"/>
        <v>71192.94</v>
      </c>
      <c r="CQ71">
        <f t="shared" si="47"/>
        <v>35596.47</v>
      </c>
      <c r="CR71">
        <f t="shared" si="48"/>
        <v>0</v>
      </c>
      <c r="CS71">
        <f t="shared" si="49"/>
        <v>0</v>
      </c>
      <c r="CT71">
        <f t="shared" si="50"/>
        <v>0</v>
      </c>
      <c r="CU71">
        <f t="shared" si="51"/>
        <v>0</v>
      </c>
      <c r="CV71">
        <f t="shared" si="52"/>
        <v>0</v>
      </c>
      <c r="CW71">
        <f t="shared" si="53"/>
        <v>0</v>
      </c>
      <c r="CX71">
        <f t="shared" si="53"/>
        <v>0</v>
      </c>
      <c r="CY71">
        <f t="shared" si="54"/>
        <v>0</v>
      </c>
      <c r="CZ71">
        <f t="shared" si="55"/>
        <v>0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112</v>
      </c>
      <c r="DO71">
        <v>70</v>
      </c>
      <c r="DP71">
        <v>1.0469999999999999</v>
      </c>
      <c r="DQ71">
        <v>1</v>
      </c>
      <c r="DU71">
        <v>1013</v>
      </c>
      <c r="DV71" t="s">
        <v>130</v>
      </c>
      <c r="DW71" t="s">
        <v>130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58833121</v>
      </c>
      <c r="EF71">
        <v>40</v>
      </c>
      <c r="EG71" t="s">
        <v>95</v>
      </c>
      <c r="EH71">
        <v>0</v>
      </c>
      <c r="EI71" t="s">
        <v>3</v>
      </c>
      <c r="EJ71">
        <v>2</v>
      </c>
      <c r="EK71">
        <v>1726</v>
      </c>
      <c r="EL71" t="s">
        <v>125</v>
      </c>
      <c r="EM71" t="s">
        <v>126</v>
      </c>
      <c r="EO71" t="s">
        <v>3</v>
      </c>
      <c r="EQ71">
        <v>0</v>
      </c>
      <c r="ER71">
        <v>5982.6</v>
      </c>
      <c r="ES71">
        <v>5982.6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FQ71">
        <v>0</v>
      </c>
      <c r="FR71">
        <f t="shared" si="56"/>
        <v>0</v>
      </c>
      <c r="FS71">
        <v>0</v>
      </c>
      <c r="FX71">
        <v>112</v>
      </c>
      <c r="FY71">
        <v>70</v>
      </c>
      <c r="GA71" t="s">
        <v>3</v>
      </c>
      <c r="GD71">
        <v>0</v>
      </c>
      <c r="GF71">
        <v>-1546514888</v>
      </c>
      <c r="GG71">
        <v>2</v>
      </c>
      <c r="GH71">
        <v>1</v>
      </c>
      <c r="GI71">
        <v>2</v>
      </c>
      <c r="GJ71">
        <v>0</v>
      </c>
      <c r="GK71">
        <f>ROUND(R71*(R12)/100,2)</f>
        <v>0</v>
      </c>
      <c r="GL71">
        <f t="shared" si="57"/>
        <v>0</v>
      </c>
      <c r="GM71">
        <f t="shared" si="58"/>
        <v>71192.94</v>
      </c>
      <c r="GN71">
        <f t="shared" si="59"/>
        <v>0</v>
      </c>
      <c r="GO71">
        <f t="shared" si="60"/>
        <v>71192.94</v>
      </c>
      <c r="GP71">
        <f t="shared" si="61"/>
        <v>0</v>
      </c>
      <c r="GR71">
        <v>0</v>
      </c>
      <c r="GS71">
        <v>3</v>
      </c>
      <c r="GT71">
        <v>0</v>
      </c>
      <c r="GU71" t="s">
        <v>3</v>
      </c>
      <c r="GV71">
        <f t="shared" si="62"/>
        <v>0</v>
      </c>
      <c r="GW71">
        <v>1</v>
      </c>
      <c r="GX71">
        <f t="shared" si="63"/>
        <v>0</v>
      </c>
      <c r="HA71">
        <v>0</v>
      </c>
      <c r="HB71">
        <v>0</v>
      </c>
      <c r="HC71">
        <f t="shared" si="64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3" spans="1:245" x14ac:dyDescent="0.2">
      <c r="A73" s="2">
        <v>51</v>
      </c>
      <c r="B73" s="2">
        <f>B62</f>
        <v>1</v>
      </c>
      <c r="C73" s="2">
        <f>A62</f>
        <v>4</v>
      </c>
      <c r="D73" s="2">
        <f>ROW(A62)</f>
        <v>62</v>
      </c>
      <c r="E73" s="2"/>
      <c r="F73" s="2" t="str">
        <f>IF(F62&lt;&gt;"",F62,"")</f>
        <v>Новый раздел</v>
      </c>
      <c r="G73" s="2" t="str">
        <f>IF(G62&lt;&gt;"",G62,"")</f>
        <v>Монтажные работы</v>
      </c>
      <c r="H73" s="2">
        <v>0</v>
      </c>
      <c r="I73" s="2"/>
      <c r="J73" s="2"/>
      <c r="K73" s="2"/>
      <c r="L73" s="2"/>
      <c r="M73" s="2"/>
      <c r="N73" s="2"/>
      <c r="O73" s="2">
        <f t="shared" ref="O73:T73" si="65">ROUND(AB73,2)</f>
        <v>117278.23</v>
      </c>
      <c r="P73" s="2">
        <f t="shared" si="65"/>
        <v>106801.91</v>
      </c>
      <c r="Q73" s="2">
        <f t="shared" si="65"/>
        <v>223.38</v>
      </c>
      <c r="R73" s="2">
        <f t="shared" si="65"/>
        <v>98.48</v>
      </c>
      <c r="S73" s="2">
        <f t="shared" si="65"/>
        <v>10252.94</v>
      </c>
      <c r="T73" s="2">
        <f t="shared" si="65"/>
        <v>0</v>
      </c>
      <c r="U73" s="2">
        <f>AH73</f>
        <v>15.965406599999998</v>
      </c>
      <c r="V73" s="2">
        <f>AI73</f>
        <v>0</v>
      </c>
      <c r="W73" s="2">
        <f>ROUND(AJ73,2)</f>
        <v>0</v>
      </c>
      <c r="X73" s="2">
        <f>ROUND(AK73,2)</f>
        <v>9432.7000000000007</v>
      </c>
      <c r="Y73" s="2">
        <f>ROUND(AL73,2)</f>
        <v>4408.7700000000004</v>
      </c>
      <c r="Z73" s="2"/>
      <c r="AA73" s="2"/>
      <c r="AB73" s="2">
        <f>ROUND(SUMIF(AA66:AA71,"=59523954",O66:O71),2)</f>
        <v>117278.23</v>
      </c>
      <c r="AC73" s="2">
        <f>ROUND(SUMIF(AA66:AA71,"=59523954",P66:P71),2)</f>
        <v>106801.91</v>
      </c>
      <c r="AD73" s="2">
        <f>ROUND(SUMIF(AA66:AA71,"=59523954",Q66:Q71),2)</f>
        <v>223.38</v>
      </c>
      <c r="AE73" s="2">
        <f>ROUND(SUMIF(AA66:AA71,"=59523954",R66:R71),2)</f>
        <v>98.48</v>
      </c>
      <c r="AF73" s="2">
        <f>ROUND(SUMIF(AA66:AA71,"=59523954",S66:S71),2)</f>
        <v>10252.94</v>
      </c>
      <c r="AG73" s="2">
        <f>ROUND(SUMIF(AA66:AA71,"=59523954",T66:T71),2)</f>
        <v>0</v>
      </c>
      <c r="AH73" s="2">
        <f>SUMIF(AA66:AA71,"=59523954",U66:U71)</f>
        <v>15.965406599999998</v>
      </c>
      <c r="AI73" s="2">
        <f>SUMIF(AA66:AA71,"=59523954",V66:V71)</f>
        <v>0</v>
      </c>
      <c r="AJ73" s="2">
        <f>ROUND(SUMIF(AA66:AA71,"=59523954",W66:W71),2)</f>
        <v>0</v>
      </c>
      <c r="AK73" s="2">
        <f>ROUND(SUMIF(AA66:AA71,"=59523954",X66:X71),2)</f>
        <v>9432.7000000000007</v>
      </c>
      <c r="AL73" s="2">
        <f>ROUND(SUMIF(AA66:AA71,"=59523954",Y66:Y71),2)</f>
        <v>4408.7700000000004</v>
      </c>
      <c r="AM73" s="2"/>
      <c r="AN73" s="2"/>
      <c r="AO73" s="2">
        <f t="shared" ref="AO73:BD73" si="66">ROUND(BX73,2)</f>
        <v>0</v>
      </c>
      <c r="AP73" s="2">
        <f t="shared" si="66"/>
        <v>0</v>
      </c>
      <c r="AQ73" s="2">
        <f t="shared" si="66"/>
        <v>0</v>
      </c>
      <c r="AR73" s="2">
        <f t="shared" si="66"/>
        <v>131277.26999999999</v>
      </c>
      <c r="AS73" s="2">
        <f t="shared" si="66"/>
        <v>0</v>
      </c>
      <c r="AT73" s="2">
        <f t="shared" si="66"/>
        <v>131277.26999999999</v>
      </c>
      <c r="AU73" s="2">
        <f t="shared" si="66"/>
        <v>0</v>
      </c>
      <c r="AV73" s="2">
        <f t="shared" si="66"/>
        <v>106801.91</v>
      </c>
      <c r="AW73" s="2">
        <f t="shared" si="66"/>
        <v>106801.91</v>
      </c>
      <c r="AX73" s="2">
        <f t="shared" si="66"/>
        <v>0</v>
      </c>
      <c r="AY73" s="2">
        <f t="shared" si="66"/>
        <v>106801.91</v>
      </c>
      <c r="AZ73" s="2">
        <f t="shared" si="66"/>
        <v>0</v>
      </c>
      <c r="BA73" s="2">
        <f t="shared" si="66"/>
        <v>0</v>
      </c>
      <c r="BB73" s="2">
        <f t="shared" si="66"/>
        <v>0</v>
      </c>
      <c r="BC73" s="2">
        <f t="shared" si="66"/>
        <v>0</v>
      </c>
      <c r="BD73" s="2">
        <f t="shared" si="66"/>
        <v>0</v>
      </c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>
        <f>ROUND(SUMIF(AA66:AA71,"=59523954",FQ66:FQ71),2)</f>
        <v>0</v>
      </c>
      <c r="BY73" s="2">
        <f>ROUND(SUMIF(AA66:AA71,"=59523954",FR66:FR71),2)</f>
        <v>0</v>
      </c>
      <c r="BZ73" s="2">
        <f>ROUND(SUMIF(AA66:AA71,"=59523954",GL66:GL71),2)</f>
        <v>0</v>
      </c>
      <c r="CA73" s="2">
        <f>ROUND(SUMIF(AA66:AA71,"=59523954",GM66:GM71),2)</f>
        <v>131277.26999999999</v>
      </c>
      <c r="CB73" s="2">
        <f>ROUND(SUMIF(AA66:AA71,"=59523954",GN66:GN71),2)</f>
        <v>0</v>
      </c>
      <c r="CC73" s="2">
        <f>ROUND(SUMIF(AA66:AA71,"=59523954",GO66:GO71),2)</f>
        <v>131277.26999999999</v>
      </c>
      <c r="CD73" s="2">
        <f>ROUND(SUMIF(AA66:AA71,"=59523954",GP66:GP71),2)</f>
        <v>0</v>
      </c>
      <c r="CE73" s="2">
        <f>AC73-BX73</f>
        <v>106801.91</v>
      </c>
      <c r="CF73" s="2">
        <f>AC73-BY73</f>
        <v>106801.91</v>
      </c>
      <c r="CG73" s="2">
        <f>BX73-BZ73</f>
        <v>0</v>
      </c>
      <c r="CH73" s="2">
        <f>AC73-BX73-BY73+BZ73</f>
        <v>106801.91</v>
      </c>
      <c r="CI73" s="2">
        <f>BY73-BZ73</f>
        <v>0</v>
      </c>
      <c r="CJ73" s="2">
        <f>ROUND(SUMIF(AA66:AA71,"=59523954",GX66:GX71),2)</f>
        <v>0</v>
      </c>
      <c r="CK73" s="2">
        <f>ROUND(SUMIF(AA66:AA71,"=59523954",GY66:GY71),2)</f>
        <v>0</v>
      </c>
      <c r="CL73" s="2">
        <f>ROUND(SUMIF(AA66:AA71,"=59523954",GZ66:GZ71),2)</f>
        <v>0</v>
      </c>
      <c r="CM73" s="2">
        <f>ROUND(SUMIF(AA66:AA71,"=59523954",HD66:HD71),2)</f>
        <v>0</v>
      </c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>
        <v>0</v>
      </c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201</v>
      </c>
      <c r="F75" s="4">
        <f>ROUND(Source!O73,O75)</f>
        <v>117278.23</v>
      </c>
      <c r="G75" s="4" t="s">
        <v>35</v>
      </c>
      <c r="H75" s="4" t="s">
        <v>36</v>
      </c>
      <c r="I75" s="4"/>
      <c r="J75" s="4"/>
      <c r="K75" s="4">
        <v>201</v>
      </c>
      <c r="L75" s="4">
        <v>1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158331.34</v>
      </c>
      <c r="X75" s="4">
        <v>1</v>
      </c>
      <c r="Y75" s="4">
        <v>158331.34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202</v>
      </c>
      <c r="F76" s="4">
        <f>ROUND(Source!P73,O76)</f>
        <v>106801.91</v>
      </c>
      <c r="G76" s="4" t="s">
        <v>37</v>
      </c>
      <c r="H76" s="4" t="s">
        <v>38</v>
      </c>
      <c r="I76" s="4"/>
      <c r="J76" s="4"/>
      <c r="K76" s="4">
        <v>202</v>
      </c>
      <c r="L76" s="4">
        <v>2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145110.82999999999</v>
      </c>
      <c r="X76" s="4">
        <v>1</v>
      </c>
      <c r="Y76" s="4">
        <v>145110.82999999999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222</v>
      </c>
      <c r="F77" s="4">
        <f>ROUND(Source!AO73,O77)</f>
        <v>0</v>
      </c>
      <c r="G77" s="4" t="s">
        <v>39</v>
      </c>
      <c r="H77" s="4" t="s">
        <v>40</v>
      </c>
      <c r="I77" s="4"/>
      <c r="J77" s="4"/>
      <c r="K77" s="4">
        <v>222</v>
      </c>
      <c r="L77" s="4">
        <v>3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225</v>
      </c>
      <c r="F78" s="4">
        <f>ROUND(Source!AV73,O78)</f>
        <v>106801.91</v>
      </c>
      <c r="G78" s="4" t="s">
        <v>41</v>
      </c>
      <c r="H78" s="4" t="s">
        <v>42</v>
      </c>
      <c r="I78" s="4"/>
      <c r="J78" s="4"/>
      <c r="K78" s="4">
        <v>225</v>
      </c>
      <c r="L78" s="4">
        <v>4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145110.82999999999</v>
      </c>
      <c r="X78" s="4">
        <v>1</v>
      </c>
      <c r="Y78" s="4">
        <v>145110.82999999999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226</v>
      </c>
      <c r="F79" s="4">
        <f>ROUND(Source!AW73,O79)</f>
        <v>106801.91</v>
      </c>
      <c r="G79" s="4" t="s">
        <v>43</v>
      </c>
      <c r="H79" s="4" t="s">
        <v>44</v>
      </c>
      <c r="I79" s="4"/>
      <c r="J79" s="4"/>
      <c r="K79" s="4">
        <v>226</v>
      </c>
      <c r="L79" s="4">
        <v>5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145110.82999999999</v>
      </c>
      <c r="X79" s="4">
        <v>1</v>
      </c>
      <c r="Y79" s="4">
        <v>145110.82999999999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227</v>
      </c>
      <c r="F80" s="4">
        <f>ROUND(Source!AX73,O80)</f>
        <v>0</v>
      </c>
      <c r="G80" s="4" t="s">
        <v>45</v>
      </c>
      <c r="H80" s="4" t="s">
        <v>46</v>
      </c>
      <c r="I80" s="4"/>
      <c r="J80" s="4"/>
      <c r="K80" s="4">
        <v>227</v>
      </c>
      <c r="L80" s="4">
        <v>6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228</v>
      </c>
      <c r="F81" s="4">
        <f>ROUND(Source!AY73,O81)</f>
        <v>106801.91</v>
      </c>
      <c r="G81" s="4" t="s">
        <v>47</v>
      </c>
      <c r="H81" s="4" t="s">
        <v>48</v>
      </c>
      <c r="I81" s="4"/>
      <c r="J81" s="4"/>
      <c r="K81" s="4">
        <v>228</v>
      </c>
      <c r="L81" s="4">
        <v>7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145110.82999999999</v>
      </c>
      <c r="X81" s="4">
        <v>1</v>
      </c>
      <c r="Y81" s="4">
        <v>145110.82999999999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216</v>
      </c>
      <c r="F82" s="4">
        <f>ROUND(Source!AP73,O82)</f>
        <v>0</v>
      </c>
      <c r="G82" s="4" t="s">
        <v>49</v>
      </c>
      <c r="H82" s="4" t="s">
        <v>50</v>
      </c>
      <c r="I82" s="4"/>
      <c r="J82" s="4"/>
      <c r="K82" s="4">
        <v>216</v>
      </c>
      <c r="L82" s="4">
        <v>8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</v>
      </c>
      <c r="X82" s="4">
        <v>1</v>
      </c>
      <c r="Y82" s="4">
        <v>0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223</v>
      </c>
      <c r="F83" s="4">
        <f>ROUND(Source!AQ73,O83)</f>
        <v>0</v>
      </c>
      <c r="G83" s="4" t="s">
        <v>51</v>
      </c>
      <c r="H83" s="4" t="s">
        <v>52</v>
      </c>
      <c r="I83" s="4"/>
      <c r="J83" s="4"/>
      <c r="K83" s="4">
        <v>223</v>
      </c>
      <c r="L83" s="4">
        <v>9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229</v>
      </c>
      <c r="F84" s="4">
        <f>ROUND(Source!AZ73,O84)</f>
        <v>0</v>
      </c>
      <c r="G84" s="4" t="s">
        <v>53</v>
      </c>
      <c r="H84" s="4" t="s">
        <v>54</v>
      </c>
      <c r="I84" s="4"/>
      <c r="J84" s="4"/>
      <c r="K84" s="4">
        <v>229</v>
      </c>
      <c r="L84" s="4">
        <v>10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</v>
      </c>
      <c r="X84" s="4">
        <v>1</v>
      </c>
      <c r="Y84" s="4">
        <v>0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203</v>
      </c>
      <c r="F85" s="4">
        <f>ROUND(Source!Q73,O85)</f>
        <v>223.38</v>
      </c>
      <c r="G85" s="4" t="s">
        <v>55</v>
      </c>
      <c r="H85" s="4" t="s">
        <v>56</v>
      </c>
      <c r="I85" s="4"/>
      <c r="J85" s="4"/>
      <c r="K85" s="4">
        <v>203</v>
      </c>
      <c r="L85" s="4">
        <v>11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602.34</v>
      </c>
      <c r="X85" s="4">
        <v>1</v>
      </c>
      <c r="Y85" s="4">
        <v>602.34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231</v>
      </c>
      <c r="F86" s="4">
        <f>ROUND(Source!BB73,O86)</f>
        <v>0</v>
      </c>
      <c r="G86" s="4" t="s">
        <v>57</v>
      </c>
      <c r="H86" s="4" t="s">
        <v>58</v>
      </c>
      <c r="I86" s="4"/>
      <c r="J86" s="4"/>
      <c r="K86" s="4">
        <v>231</v>
      </c>
      <c r="L86" s="4">
        <v>12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204</v>
      </c>
      <c r="F87" s="4">
        <f>ROUND(Source!R73,O87)</f>
        <v>98.48</v>
      </c>
      <c r="G87" s="4" t="s">
        <v>59</v>
      </c>
      <c r="H87" s="4" t="s">
        <v>60</v>
      </c>
      <c r="I87" s="4"/>
      <c r="J87" s="4"/>
      <c r="K87" s="4">
        <v>204</v>
      </c>
      <c r="L87" s="4">
        <v>13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265.08999999999997</v>
      </c>
      <c r="X87" s="4">
        <v>1</v>
      </c>
      <c r="Y87" s="4">
        <v>265.08999999999997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205</v>
      </c>
      <c r="F88" s="4">
        <f>ROUND(Source!S73,O88)</f>
        <v>10252.94</v>
      </c>
      <c r="G88" s="4" t="s">
        <v>61</v>
      </c>
      <c r="H88" s="4" t="s">
        <v>62</v>
      </c>
      <c r="I88" s="4"/>
      <c r="J88" s="4"/>
      <c r="K88" s="4">
        <v>205</v>
      </c>
      <c r="L88" s="4">
        <v>14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12618.17</v>
      </c>
      <c r="X88" s="4">
        <v>1</v>
      </c>
      <c r="Y88" s="4">
        <v>12618.17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232</v>
      </c>
      <c r="F89" s="4">
        <f>ROUND(Source!BC73,O89)</f>
        <v>0</v>
      </c>
      <c r="G89" s="4" t="s">
        <v>63</v>
      </c>
      <c r="H89" s="4" t="s">
        <v>64</v>
      </c>
      <c r="I89" s="4"/>
      <c r="J89" s="4"/>
      <c r="K89" s="4">
        <v>232</v>
      </c>
      <c r="L89" s="4">
        <v>15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214</v>
      </c>
      <c r="F90" s="4">
        <f>ROUND(Source!AS73,O90)</f>
        <v>0</v>
      </c>
      <c r="G90" s="4" t="s">
        <v>65</v>
      </c>
      <c r="H90" s="4" t="s">
        <v>66</v>
      </c>
      <c r="I90" s="4"/>
      <c r="J90" s="4"/>
      <c r="K90" s="4">
        <v>214</v>
      </c>
      <c r="L90" s="4">
        <v>16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215</v>
      </c>
      <c r="F91" s="4">
        <f>ROUND(Source!AT73,O91)</f>
        <v>131277.26999999999</v>
      </c>
      <c r="G91" s="4" t="s">
        <v>67</v>
      </c>
      <c r="H91" s="4" t="s">
        <v>68</v>
      </c>
      <c r="I91" s="4"/>
      <c r="J91" s="4"/>
      <c r="K91" s="4">
        <v>215</v>
      </c>
      <c r="L91" s="4">
        <v>17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175790.01</v>
      </c>
      <c r="X91" s="4">
        <v>1</v>
      </c>
      <c r="Y91" s="4">
        <v>175790.01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217</v>
      </c>
      <c r="F92" s="4">
        <f>ROUND(Source!AU73,O92)</f>
        <v>0</v>
      </c>
      <c r="G92" s="4" t="s">
        <v>69</v>
      </c>
      <c r="H92" s="4" t="s">
        <v>70</v>
      </c>
      <c r="I92" s="4"/>
      <c r="J92" s="4"/>
      <c r="K92" s="4">
        <v>217</v>
      </c>
      <c r="L92" s="4">
        <v>18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230</v>
      </c>
      <c r="F93" s="4">
        <f>ROUND(Source!BA73,O93)</f>
        <v>0</v>
      </c>
      <c r="G93" s="4" t="s">
        <v>71</v>
      </c>
      <c r="H93" s="4" t="s">
        <v>72</v>
      </c>
      <c r="I93" s="4"/>
      <c r="J93" s="4"/>
      <c r="K93" s="4">
        <v>230</v>
      </c>
      <c r="L93" s="4">
        <v>19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206</v>
      </c>
      <c r="F94" s="4">
        <f>ROUND(Source!T73,O94)</f>
        <v>0</v>
      </c>
      <c r="G94" s="4" t="s">
        <v>73</v>
      </c>
      <c r="H94" s="4" t="s">
        <v>74</v>
      </c>
      <c r="I94" s="4"/>
      <c r="J94" s="4"/>
      <c r="K94" s="4">
        <v>206</v>
      </c>
      <c r="L94" s="4">
        <v>20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207</v>
      </c>
      <c r="F95" s="4">
        <f>Source!U73</f>
        <v>15.965406599999998</v>
      </c>
      <c r="G95" s="4" t="s">
        <v>75</v>
      </c>
      <c r="H95" s="4" t="s">
        <v>76</v>
      </c>
      <c r="I95" s="4"/>
      <c r="J95" s="4"/>
      <c r="K95" s="4">
        <v>207</v>
      </c>
      <c r="L95" s="4">
        <v>21</v>
      </c>
      <c r="M95" s="4">
        <v>3</v>
      </c>
      <c r="N95" s="4" t="s">
        <v>3</v>
      </c>
      <c r="O95" s="4">
        <v>-1</v>
      </c>
      <c r="P95" s="4"/>
      <c r="Q95" s="4"/>
      <c r="R95" s="4"/>
      <c r="S95" s="4"/>
      <c r="T95" s="4"/>
      <c r="U95" s="4"/>
      <c r="V95" s="4"/>
      <c r="W95" s="4">
        <v>20.079331799999999</v>
      </c>
      <c r="X95" s="4">
        <v>1</v>
      </c>
      <c r="Y95" s="4">
        <v>20.079331799999999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208</v>
      </c>
      <c r="F96" s="4">
        <f>Source!V73</f>
        <v>0</v>
      </c>
      <c r="G96" s="4" t="s">
        <v>77</v>
      </c>
      <c r="H96" s="4" t="s">
        <v>78</v>
      </c>
      <c r="I96" s="4"/>
      <c r="J96" s="4"/>
      <c r="K96" s="4">
        <v>208</v>
      </c>
      <c r="L96" s="4">
        <v>22</v>
      </c>
      <c r="M96" s="4">
        <v>3</v>
      </c>
      <c r="N96" s="4" t="s">
        <v>3</v>
      </c>
      <c r="O96" s="4">
        <v>-1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209</v>
      </c>
      <c r="F97" s="4">
        <f>ROUND(Source!W73,O97)</f>
        <v>0</v>
      </c>
      <c r="G97" s="4" t="s">
        <v>79</v>
      </c>
      <c r="H97" s="4" t="s">
        <v>80</v>
      </c>
      <c r="I97" s="4"/>
      <c r="J97" s="4"/>
      <c r="K97" s="4">
        <v>209</v>
      </c>
      <c r="L97" s="4">
        <v>23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233</v>
      </c>
      <c r="F98" s="4">
        <f>ROUND(Source!BD73,O98)</f>
        <v>0</v>
      </c>
      <c r="G98" s="4" t="s">
        <v>81</v>
      </c>
      <c r="H98" s="4" t="s">
        <v>82</v>
      </c>
      <c r="I98" s="4"/>
      <c r="J98" s="4"/>
      <c r="K98" s="4">
        <v>233</v>
      </c>
      <c r="L98" s="4">
        <v>24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210</v>
      </c>
      <c r="F99" s="4">
        <f>ROUND(Source!X73,O99)</f>
        <v>9432.7000000000007</v>
      </c>
      <c r="G99" s="4" t="s">
        <v>83</v>
      </c>
      <c r="H99" s="4" t="s">
        <v>84</v>
      </c>
      <c r="I99" s="4"/>
      <c r="J99" s="4"/>
      <c r="K99" s="4">
        <v>210</v>
      </c>
      <c r="L99" s="4">
        <v>25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11608.71</v>
      </c>
      <c r="X99" s="4">
        <v>1</v>
      </c>
      <c r="Y99" s="4">
        <v>11608.71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211</v>
      </c>
      <c r="F100" s="4">
        <f>ROUND(Source!Y73,O100)</f>
        <v>4408.7700000000004</v>
      </c>
      <c r="G100" s="4" t="s">
        <v>85</v>
      </c>
      <c r="H100" s="4" t="s">
        <v>86</v>
      </c>
      <c r="I100" s="4"/>
      <c r="J100" s="4"/>
      <c r="K100" s="4">
        <v>211</v>
      </c>
      <c r="L100" s="4">
        <v>26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5425.82</v>
      </c>
      <c r="X100" s="4">
        <v>1</v>
      </c>
      <c r="Y100" s="4">
        <v>5425.82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224</v>
      </c>
      <c r="F101" s="4">
        <f>ROUND(Source!AR73,O101)</f>
        <v>131277.26999999999</v>
      </c>
      <c r="G101" s="4" t="s">
        <v>87</v>
      </c>
      <c r="H101" s="4" t="s">
        <v>88</v>
      </c>
      <c r="I101" s="4"/>
      <c r="J101" s="4"/>
      <c r="K101" s="4">
        <v>224</v>
      </c>
      <c r="L101" s="4">
        <v>27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175790.01</v>
      </c>
      <c r="X101" s="4">
        <v>1</v>
      </c>
      <c r="Y101" s="4">
        <v>175790.01</v>
      </c>
      <c r="Z101" s="4"/>
      <c r="AA101" s="4"/>
      <c r="AB101" s="4"/>
    </row>
    <row r="103" spans="1:206" x14ac:dyDescent="0.2">
      <c r="A103" s="2">
        <v>51</v>
      </c>
      <c r="B103" s="2">
        <f>B20</f>
        <v>1</v>
      </c>
      <c r="C103" s="2">
        <f>A20</f>
        <v>3</v>
      </c>
      <c r="D103" s="2">
        <f>ROW(A20)</f>
        <v>20</v>
      </c>
      <c r="E103" s="2"/>
      <c r="F103" s="2" t="str">
        <f>IF(F20&lt;&gt;"",F20,"")</f>
        <v/>
      </c>
      <c r="G103" s="2" t="str">
        <f>IF(G20&lt;&gt;"",G20,"")</f>
        <v>Новая локальная смета</v>
      </c>
      <c r="H103" s="2">
        <v>0</v>
      </c>
      <c r="I103" s="2"/>
      <c r="J103" s="2"/>
      <c r="K103" s="2"/>
      <c r="L103" s="2"/>
      <c r="M103" s="2"/>
      <c r="N103" s="2"/>
      <c r="O103" s="2">
        <f t="shared" ref="O103:T103" si="67">ROUND(O32+O73+AB103,2)</f>
        <v>122345.81</v>
      </c>
      <c r="P103" s="2">
        <f t="shared" si="67"/>
        <v>108913.45</v>
      </c>
      <c r="Q103" s="2">
        <f t="shared" si="67"/>
        <v>348.88</v>
      </c>
      <c r="R103" s="2">
        <f t="shared" si="67"/>
        <v>99.41</v>
      </c>
      <c r="S103" s="2">
        <f t="shared" si="67"/>
        <v>13083.48</v>
      </c>
      <c r="T103" s="2">
        <f t="shared" si="67"/>
        <v>0</v>
      </c>
      <c r="U103" s="2">
        <f>U32+U73+AH103</f>
        <v>20.205756599999997</v>
      </c>
      <c r="V103" s="2">
        <f>V32+V73+AI103</f>
        <v>0</v>
      </c>
      <c r="W103" s="2">
        <f>ROUND(W32+W73+AJ103,2)</f>
        <v>0</v>
      </c>
      <c r="X103" s="2">
        <f>ROUND(X32+X73+AK103,2)</f>
        <v>11895.27</v>
      </c>
      <c r="Y103" s="2">
        <f>ROUND(Y32+Y73+AL103,2)</f>
        <v>5569.29</v>
      </c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>
        <f t="shared" ref="AO103:BD103" si="68">ROUND(AO32+AO73+BX103,2)</f>
        <v>0</v>
      </c>
      <c r="AP103" s="2">
        <f t="shared" si="68"/>
        <v>0</v>
      </c>
      <c r="AQ103" s="2">
        <f t="shared" si="68"/>
        <v>0</v>
      </c>
      <c r="AR103" s="2">
        <f t="shared" si="68"/>
        <v>139969.43</v>
      </c>
      <c r="AS103" s="2">
        <f t="shared" si="68"/>
        <v>8692.16</v>
      </c>
      <c r="AT103" s="2">
        <f t="shared" si="68"/>
        <v>131277.26999999999</v>
      </c>
      <c r="AU103" s="2">
        <f t="shared" si="68"/>
        <v>0</v>
      </c>
      <c r="AV103" s="2">
        <f t="shared" si="68"/>
        <v>108913.45</v>
      </c>
      <c r="AW103" s="2">
        <f t="shared" si="68"/>
        <v>108913.45</v>
      </c>
      <c r="AX103" s="2">
        <f t="shared" si="68"/>
        <v>0</v>
      </c>
      <c r="AY103" s="2">
        <f t="shared" si="68"/>
        <v>108913.45</v>
      </c>
      <c r="AZ103" s="2">
        <f t="shared" si="68"/>
        <v>0</v>
      </c>
      <c r="BA103" s="2">
        <f t="shared" si="68"/>
        <v>0</v>
      </c>
      <c r="BB103" s="2">
        <f t="shared" si="68"/>
        <v>0</v>
      </c>
      <c r="BC103" s="2">
        <f t="shared" si="68"/>
        <v>0</v>
      </c>
      <c r="BD103" s="2">
        <f t="shared" si="68"/>
        <v>0</v>
      </c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>
        <v>0</v>
      </c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201</v>
      </c>
      <c r="F105" s="4">
        <f>ROUND(Source!O103,O105)</f>
        <v>122345.81</v>
      </c>
      <c r="G105" s="4" t="s">
        <v>35</v>
      </c>
      <c r="H105" s="4" t="s">
        <v>36</v>
      </c>
      <c r="I105" s="4"/>
      <c r="J105" s="4"/>
      <c r="K105" s="4">
        <v>201</v>
      </c>
      <c r="L105" s="4">
        <v>1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163398.92000000001</v>
      </c>
      <c r="X105" s="4">
        <v>1</v>
      </c>
      <c r="Y105" s="4">
        <v>163398.92000000001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202</v>
      </c>
      <c r="F106" s="4">
        <f>ROUND(Source!P103,O106)</f>
        <v>108913.45</v>
      </c>
      <c r="G106" s="4" t="s">
        <v>37</v>
      </c>
      <c r="H106" s="4" t="s">
        <v>38</v>
      </c>
      <c r="I106" s="4"/>
      <c r="J106" s="4"/>
      <c r="K106" s="4">
        <v>202</v>
      </c>
      <c r="L106" s="4">
        <v>2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147222.37</v>
      </c>
      <c r="X106" s="4">
        <v>1</v>
      </c>
      <c r="Y106" s="4">
        <v>147222.37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222</v>
      </c>
      <c r="F107" s="4">
        <f>ROUND(Source!AO103,O107)</f>
        <v>0</v>
      </c>
      <c r="G107" s="4" t="s">
        <v>39</v>
      </c>
      <c r="H107" s="4" t="s">
        <v>40</v>
      </c>
      <c r="I107" s="4"/>
      <c r="J107" s="4"/>
      <c r="K107" s="4">
        <v>222</v>
      </c>
      <c r="L107" s="4">
        <v>3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225</v>
      </c>
      <c r="F108" s="4">
        <f>ROUND(Source!AV103,O108)</f>
        <v>108913.45</v>
      </c>
      <c r="G108" s="4" t="s">
        <v>41</v>
      </c>
      <c r="H108" s="4" t="s">
        <v>42</v>
      </c>
      <c r="I108" s="4"/>
      <c r="J108" s="4"/>
      <c r="K108" s="4">
        <v>225</v>
      </c>
      <c r="L108" s="4">
        <v>4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147222.37</v>
      </c>
      <c r="X108" s="4">
        <v>1</v>
      </c>
      <c r="Y108" s="4">
        <v>147222.37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226</v>
      </c>
      <c r="F109" s="4">
        <f>ROUND(Source!AW103,O109)</f>
        <v>108913.45</v>
      </c>
      <c r="G109" s="4" t="s">
        <v>43</v>
      </c>
      <c r="H109" s="4" t="s">
        <v>44</v>
      </c>
      <c r="I109" s="4"/>
      <c r="J109" s="4"/>
      <c r="K109" s="4">
        <v>226</v>
      </c>
      <c r="L109" s="4">
        <v>5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147222.37</v>
      </c>
      <c r="X109" s="4">
        <v>1</v>
      </c>
      <c r="Y109" s="4">
        <v>147222.37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227</v>
      </c>
      <c r="F110" s="4">
        <f>ROUND(Source!AX103,O110)</f>
        <v>0</v>
      </c>
      <c r="G110" s="4" t="s">
        <v>45</v>
      </c>
      <c r="H110" s="4" t="s">
        <v>46</v>
      </c>
      <c r="I110" s="4"/>
      <c r="J110" s="4"/>
      <c r="K110" s="4">
        <v>227</v>
      </c>
      <c r="L110" s="4">
        <v>6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228</v>
      </c>
      <c r="F111" s="4">
        <f>ROUND(Source!AY103,O111)</f>
        <v>108913.45</v>
      </c>
      <c r="G111" s="4" t="s">
        <v>47</v>
      </c>
      <c r="H111" s="4" t="s">
        <v>48</v>
      </c>
      <c r="I111" s="4"/>
      <c r="J111" s="4"/>
      <c r="K111" s="4">
        <v>228</v>
      </c>
      <c r="L111" s="4">
        <v>7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147222.37</v>
      </c>
      <c r="X111" s="4">
        <v>1</v>
      </c>
      <c r="Y111" s="4">
        <v>147222.37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216</v>
      </c>
      <c r="F112" s="4">
        <f>ROUND(Source!AP103,O112)</f>
        <v>0</v>
      </c>
      <c r="G112" s="4" t="s">
        <v>49</v>
      </c>
      <c r="H112" s="4" t="s">
        <v>50</v>
      </c>
      <c r="I112" s="4"/>
      <c r="J112" s="4"/>
      <c r="K112" s="4">
        <v>216</v>
      </c>
      <c r="L112" s="4">
        <v>8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223</v>
      </c>
      <c r="F113" s="4">
        <f>ROUND(Source!AQ103,O113)</f>
        <v>0</v>
      </c>
      <c r="G113" s="4" t="s">
        <v>51</v>
      </c>
      <c r="H113" s="4" t="s">
        <v>52</v>
      </c>
      <c r="I113" s="4"/>
      <c r="J113" s="4"/>
      <c r="K113" s="4">
        <v>223</v>
      </c>
      <c r="L113" s="4">
        <v>9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229</v>
      </c>
      <c r="F114" s="4">
        <f>ROUND(Source!AZ103,O114)</f>
        <v>0</v>
      </c>
      <c r="G114" s="4" t="s">
        <v>53</v>
      </c>
      <c r="H114" s="4" t="s">
        <v>54</v>
      </c>
      <c r="I114" s="4"/>
      <c r="J114" s="4"/>
      <c r="K114" s="4">
        <v>229</v>
      </c>
      <c r="L114" s="4">
        <v>10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203</v>
      </c>
      <c r="F115" s="4">
        <f>ROUND(Source!Q103,O115)</f>
        <v>348.88</v>
      </c>
      <c r="G115" s="4" t="s">
        <v>55</v>
      </c>
      <c r="H115" s="4" t="s">
        <v>56</v>
      </c>
      <c r="I115" s="4"/>
      <c r="J115" s="4"/>
      <c r="K115" s="4">
        <v>203</v>
      </c>
      <c r="L115" s="4">
        <v>11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727.84</v>
      </c>
      <c r="X115" s="4">
        <v>1</v>
      </c>
      <c r="Y115" s="4">
        <v>727.84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231</v>
      </c>
      <c r="F116" s="4">
        <f>ROUND(Source!BB103,O116)</f>
        <v>0</v>
      </c>
      <c r="G116" s="4" t="s">
        <v>57</v>
      </c>
      <c r="H116" s="4" t="s">
        <v>58</v>
      </c>
      <c r="I116" s="4"/>
      <c r="J116" s="4"/>
      <c r="K116" s="4">
        <v>231</v>
      </c>
      <c r="L116" s="4">
        <v>12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204</v>
      </c>
      <c r="F117" s="4">
        <f>ROUND(Source!R103,O117)</f>
        <v>99.41</v>
      </c>
      <c r="G117" s="4" t="s">
        <v>59</v>
      </c>
      <c r="H117" s="4" t="s">
        <v>60</v>
      </c>
      <c r="I117" s="4"/>
      <c r="J117" s="4"/>
      <c r="K117" s="4">
        <v>204</v>
      </c>
      <c r="L117" s="4">
        <v>13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266.02</v>
      </c>
      <c r="X117" s="4">
        <v>1</v>
      </c>
      <c r="Y117" s="4">
        <v>266.02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205</v>
      </c>
      <c r="F118" s="4">
        <f>ROUND(Source!S103,O118)</f>
        <v>13083.48</v>
      </c>
      <c r="G118" s="4" t="s">
        <v>61</v>
      </c>
      <c r="H118" s="4" t="s">
        <v>62</v>
      </c>
      <c r="I118" s="4"/>
      <c r="J118" s="4"/>
      <c r="K118" s="4">
        <v>205</v>
      </c>
      <c r="L118" s="4">
        <v>14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15448.71</v>
      </c>
      <c r="X118" s="4">
        <v>1</v>
      </c>
      <c r="Y118" s="4">
        <v>15448.71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232</v>
      </c>
      <c r="F119" s="4">
        <f>ROUND(Source!BC103,O119)</f>
        <v>0</v>
      </c>
      <c r="G119" s="4" t="s">
        <v>63</v>
      </c>
      <c r="H119" s="4" t="s">
        <v>64</v>
      </c>
      <c r="I119" s="4"/>
      <c r="J119" s="4"/>
      <c r="K119" s="4">
        <v>232</v>
      </c>
      <c r="L119" s="4">
        <v>15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214</v>
      </c>
      <c r="F120" s="4">
        <f>ROUND(Source!AS103,O120)</f>
        <v>8692.16</v>
      </c>
      <c r="G120" s="4" t="s">
        <v>65</v>
      </c>
      <c r="H120" s="4" t="s">
        <v>66</v>
      </c>
      <c r="I120" s="4"/>
      <c r="J120" s="4"/>
      <c r="K120" s="4">
        <v>214</v>
      </c>
      <c r="L120" s="4">
        <v>16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8692.16</v>
      </c>
      <c r="X120" s="4">
        <v>1</v>
      </c>
      <c r="Y120" s="4">
        <v>8692.16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215</v>
      </c>
      <c r="F121" s="4">
        <f>ROUND(Source!AT103,O121)</f>
        <v>131277.26999999999</v>
      </c>
      <c r="G121" s="4" t="s">
        <v>67</v>
      </c>
      <c r="H121" s="4" t="s">
        <v>68</v>
      </c>
      <c r="I121" s="4"/>
      <c r="J121" s="4"/>
      <c r="K121" s="4">
        <v>215</v>
      </c>
      <c r="L121" s="4">
        <v>17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175790.01</v>
      </c>
      <c r="X121" s="4">
        <v>1</v>
      </c>
      <c r="Y121" s="4">
        <v>175790.01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217</v>
      </c>
      <c r="F122" s="4">
        <f>ROUND(Source!AU103,O122)</f>
        <v>0</v>
      </c>
      <c r="G122" s="4" t="s">
        <v>69</v>
      </c>
      <c r="H122" s="4" t="s">
        <v>70</v>
      </c>
      <c r="I122" s="4"/>
      <c r="J122" s="4"/>
      <c r="K122" s="4">
        <v>217</v>
      </c>
      <c r="L122" s="4">
        <v>18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230</v>
      </c>
      <c r="F123" s="4">
        <f>ROUND(Source!BA103,O123)</f>
        <v>0</v>
      </c>
      <c r="G123" s="4" t="s">
        <v>71</v>
      </c>
      <c r="H123" s="4" t="s">
        <v>72</v>
      </c>
      <c r="I123" s="4"/>
      <c r="J123" s="4"/>
      <c r="K123" s="4">
        <v>230</v>
      </c>
      <c r="L123" s="4">
        <v>19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206</v>
      </c>
      <c r="F124" s="4">
        <f>ROUND(Source!T103,O124)</f>
        <v>0</v>
      </c>
      <c r="G124" s="4" t="s">
        <v>73</v>
      </c>
      <c r="H124" s="4" t="s">
        <v>74</v>
      </c>
      <c r="I124" s="4"/>
      <c r="J124" s="4"/>
      <c r="K124" s="4">
        <v>206</v>
      </c>
      <c r="L124" s="4">
        <v>20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207</v>
      </c>
      <c r="F125" s="4">
        <f>Source!U103</f>
        <v>20.205756599999997</v>
      </c>
      <c r="G125" s="4" t="s">
        <v>75</v>
      </c>
      <c r="H125" s="4" t="s">
        <v>76</v>
      </c>
      <c r="I125" s="4"/>
      <c r="J125" s="4"/>
      <c r="K125" s="4">
        <v>207</v>
      </c>
      <c r="L125" s="4">
        <v>21</v>
      </c>
      <c r="M125" s="4">
        <v>3</v>
      </c>
      <c r="N125" s="4" t="s">
        <v>3</v>
      </c>
      <c r="O125" s="4">
        <v>-1</v>
      </c>
      <c r="P125" s="4"/>
      <c r="Q125" s="4"/>
      <c r="R125" s="4"/>
      <c r="S125" s="4"/>
      <c r="T125" s="4"/>
      <c r="U125" s="4"/>
      <c r="V125" s="4"/>
      <c r="W125" s="4">
        <v>24.319681799999998</v>
      </c>
      <c r="X125" s="4">
        <v>1</v>
      </c>
      <c r="Y125" s="4">
        <v>24.319681799999998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208</v>
      </c>
      <c r="F126" s="4">
        <f>Source!V103</f>
        <v>0</v>
      </c>
      <c r="G126" s="4" t="s">
        <v>77</v>
      </c>
      <c r="H126" s="4" t="s">
        <v>78</v>
      </c>
      <c r="I126" s="4"/>
      <c r="J126" s="4"/>
      <c r="K126" s="4">
        <v>208</v>
      </c>
      <c r="L126" s="4">
        <v>22</v>
      </c>
      <c r="M126" s="4">
        <v>3</v>
      </c>
      <c r="N126" s="4" t="s">
        <v>3</v>
      </c>
      <c r="O126" s="4">
        <v>-1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209</v>
      </c>
      <c r="F127" s="4">
        <f>ROUND(Source!W103,O127)</f>
        <v>0</v>
      </c>
      <c r="G127" s="4" t="s">
        <v>79</v>
      </c>
      <c r="H127" s="4" t="s">
        <v>80</v>
      </c>
      <c r="I127" s="4"/>
      <c r="J127" s="4"/>
      <c r="K127" s="4">
        <v>209</v>
      </c>
      <c r="L127" s="4">
        <v>23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233</v>
      </c>
      <c r="F128" s="4">
        <f>ROUND(Source!BD103,O128)</f>
        <v>0</v>
      </c>
      <c r="G128" s="4" t="s">
        <v>81</v>
      </c>
      <c r="H128" s="4" t="s">
        <v>82</v>
      </c>
      <c r="I128" s="4"/>
      <c r="J128" s="4"/>
      <c r="K128" s="4">
        <v>233</v>
      </c>
      <c r="L128" s="4">
        <v>24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06" x14ac:dyDescent="0.2">
      <c r="A129" s="4">
        <v>50</v>
      </c>
      <c r="B129" s="4">
        <v>0</v>
      </c>
      <c r="C129" s="4">
        <v>0</v>
      </c>
      <c r="D129" s="4">
        <v>1</v>
      </c>
      <c r="E129" s="4">
        <v>210</v>
      </c>
      <c r="F129" s="4">
        <f>ROUND(Source!X103,O129)</f>
        <v>11895.27</v>
      </c>
      <c r="G129" s="4" t="s">
        <v>83</v>
      </c>
      <c r="H129" s="4" t="s">
        <v>84</v>
      </c>
      <c r="I129" s="4"/>
      <c r="J129" s="4"/>
      <c r="K129" s="4">
        <v>210</v>
      </c>
      <c r="L129" s="4">
        <v>25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14071.28</v>
      </c>
      <c r="X129" s="4">
        <v>1</v>
      </c>
      <c r="Y129" s="4">
        <v>14071.28</v>
      </c>
      <c r="Z129" s="4"/>
      <c r="AA129" s="4"/>
      <c r="AB129" s="4"/>
    </row>
    <row r="130" spans="1:206" x14ac:dyDescent="0.2">
      <c r="A130" s="4">
        <v>50</v>
      </c>
      <c r="B130" s="4">
        <v>0</v>
      </c>
      <c r="C130" s="4">
        <v>0</v>
      </c>
      <c r="D130" s="4">
        <v>1</v>
      </c>
      <c r="E130" s="4">
        <v>211</v>
      </c>
      <c r="F130" s="4">
        <f>ROUND(Source!Y103,O130)</f>
        <v>5569.29</v>
      </c>
      <c r="G130" s="4" t="s">
        <v>85</v>
      </c>
      <c r="H130" s="4" t="s">
        <v>86</v>
      </c>
      <c r="I130" s="4"/>
      <c r="J130" s="4"/>
      <c r="K130" s="4">
        <v>211</v>
      </c>
      <c r="L130" s="4">
        <v>26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6586.34</v>
      </c>
      <c r="X130" s="4">
        <v>1</v>
      </c>
      <c r="Y130" s="4">
        <v>6586.34</v>
      </c>
      <c r="Z130" s="4"/>
      <c r="AA130" s="4"/>
      <c r="AB130" s="4"/>
    </row>
    <row r="131" spans="1:206" x14ac:dyDescent="0.2">
      <c r="A131" s="4">
        <v>50</v>
      </c>
      <c r="B131" s="4">
        <v>0</v>
      </c>
      <c r="C131" s="4">
        <v>0</v>
      </c>
      <c r="D131" s="4">
        <v>1</v>
      </c>
      <c r="E131" s="4">
        <v>224</v>
      </c>
      <c r="F131" s="4">
        <f>ROUND(Source!AR103,O131)</f>
        <v>139969.43</v>
      </c>
      <c r="G131" s="4" t="s">
        <v>87</v>
      </c>
      <c r="H131" s="4" t="s">
        <v>88</v>
      </c>
      <c r="I131" s="4"/>
      <c r="J131" s="4"/>
      <c r="K131" s="4">
        <v>224</v>
      </c>
      <c r="L131" s="4">
        <v>27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184482.17</v>
      </c>
      <c r="X131" s="4">
        <v>1</v>
      </c>
      <c r="Y131" s="4">
        <v>184482.17</v>
      </c>
      <c r="Z131" s="4"/>
      <c r="AA131" s="4"/>
      <c r="AB131" s="4"/>
    </row>
    <row r="133" spans="1:206" x14ac:dyDescent="0.2">
      <c r="A133" s="2">
        <v>51</v>
      </c>
      <c r="B133" s="2">
        <f>B12</f>
        <v>169</v>
      </c>
      <c r="C133" s="2">
        <f>A12</f>
        <v>1</v>
      </c>
      <c r="D133" s="2">
        <f>ROW(A12)</f>
        <v>12</v>
      </c>
      <c r="E133" s="2"/>
      <c r="F133" s="2" t="str">
        <f>IF(F12&lt;&gt;"",F12,"")</f>
        <v>08-01-04</v>
      </c>
      <c r="G133" s="2" t="str">
        <f>IF(G12&lt;&gt;"",G12,"")</f>
        <v>08-01-04 Кабельные линии 10 кВ в КТПН</v>
      </c>
      <c r="H133" s="2">
        <v>0</v>
      </c>
      <c r="I133" s="2"/>
      <c r="J133" s="2"/>
      <c r="K133" s="2"/>
      <c r="L133" s="2"/>
      <c r="M133" s="2"/>
      <c r="N133" s="2"/>
      <c r="O133" s="2">
        <f t="shared" ref="O133:T133" si="69">ROUND(O103,2)</f>
        <v>122345.81</v>
      </c>
      <c r="P133" s="2">
        <f t="shared" si="69"/>
        <v>108913.45</v>
      </c>
      <c r="Q133" s="2">
        <f t="shared" si="69"/>
        <v>348.88</v>
      </c>
      <c r="R133" s="2">
        <f t="shared" si="69"/>
        <v>99.41</v>
      </c>
      <c r="S133" s="2">
        <f t="shared" si="69"/>
        <v>13083.48</v>
      </c>
      <c r="T133" s="2">
        <f t="shared" si="69"/>
        <v>0</v>
      </c>
      <c r="U133" s="2">
        <f>U103</f>
        <v>20.205756599999997</v>
      </c>
      <c r="V133" s="2">
        <f>V103</f>
        <v>0</v>
      </c>
      <c r="W133" s="2">
        <f>ROUND(W103,2)</f>
        <v>0</v>
      </c>
      <c r="X133" s="2">
        <f>ROUND(X103,2)</f>
        <v>11895.27</v>
      </c>
      <c r="Y133" s="2">
        <f>ROUND(Y103,2)</f>
        <v>5569.29</v>
      </c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>
        <f t="shared" ref="AO133:BD133" si="70">ROUND(AO103,2)</f>
        <v>0</v>
      </c>
      <c r="AP133" s="2">
        <f t="shared" si="70"/>
        <v>0</v>
      </c>
      <c r="AQ133" s="2">
        <f t="shared" si="70"/>
        <v>0</v>
      </c>
      <c r="AR133" s="2">
        <f t="shared" si="70"/>
        <v>139969.43</v>
      </c>
      <c r="AS133" s="2">
        <f t="shared" si="70"/>
        <v>8692.16</v>
      </c>
      <c r="AT133" s="2">
        <f t="shared" si="70"/>
        <v>131277.26999999999</v>
      </c>
      <c r="AU133" s="2">
        <f t="shared" si="70"/>
        <v>0</v>
      </c>
      <c r="AV133" s="2">
        <f t="shared" si="70"/>
        <v>108913.45</v>
      </c>
      <c r="AW133" s="2">
        <f t="shared" si="70"/>
        <v>108913.45</v>
      </c>
      <c r="AX133" s="2">
        <f t="shared" si="70"/>
        <v>0</v>
      </c>
      <c r="AY133" s="2">
        <f t="shared" si="70"/>
        <v>108913.45</v>
      </c>
      <c r="AZ133" s="2">
        <f t="shared" si="70"/>
        <v>0</v>
      </c>
      <c r="BA133" s="2">
        <f t="shared" si="70"/>
        <v>0</v>
      </c>
      <c r="BB133" s="2">
        <f t="shared" si="70"/>
        <v>0</v>
      </c>
      <c r="BC133" s="2">
        <f t="shared" si="70"/>
        <v>0</v>
      </c>
      <c r="BD133" s="2">
        <f t="shared" si="70"/>
        <v>0</v>
      </c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>
        <v>0</v>
      </c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201</v>
      </c>
      <c r="F135" s="4">
        <f>ROUND(Source!O133,O135)</f>
        <v>122345.81</v>
      </c>
      <c r="G135" s="4" t="s">
        <v>35</v>
      </c>
      <c r="H135" s="4" t="s">
        <v>36</v>
      </c>
      <c r="I135" s="4"/>
      <c r="J135" s="4"/>
      <c r="K135" s="4">
        <v>201</v>
      </c>
      <c r="L135" s="4">
        <v>1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163398.92000000001</v>
      </c>
      <c r="X135" s="4">
        <v>1</v>
      </c>
      <c r="Y135" s="4">
        <v>163398.92000000001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202</v>
      </c>
      <c r="F136" s="4">
        <f>ROUND(Source!P133,O136)</f>
        <v>108913.45</v>
      </c>
      <c r="G136" s="4" t="s">
        <v>37</v>
      </c>
      <c r="H136" s="4" t="s">
        <v>38</v>
      </c>
      <c r="I136" s="4"/>
      <c r="J136" s="4"/>
      <c r="K136" s="4">
        <v>202</v>
      </c>
      <c r="L136" s="4">
        <v>2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147222.37</v>
      </c>
      <c r="X136" s="4">
        <v>1</v>
      </c>
      <c r="Y136" s="4">
        <v>147222.37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222</v>
      </c>
      <c r="F137" s="4">
        <f>ROUND(Source!AO133,O137)</f>
        <v>0</v>
      </c>
      <c r="G137" s="4" t="s">
        <v>39</v>
      </c>
      <c r="H137" s="4" t="s">
        <v>40</v>
      </c>
      <c r="I137" s="4"/>
      <c r="J137" s="4"/>
      <c r="K137" s="4">
        <v>222</v>
      </c>
      <c r="L137" s="4">
        <v>3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225</v>
      </c>
      <c r="F138" s="4">
        <f>ROUND(Source!AV133,O138)</f>
        <v>108913.45</v>
      </c>
      <c r="G138" s="4" t="s">
        <v>41</v>
      </c>
      <c r="H138" s="4" t="s">
        <v>42</v>
      </c>
      <c r="I138" s="4"/>
      <c r="J138" s="4"/>
      <c r="K138" s="4">
        <v>225</v>
      </c>
      <c r="L138" s="4">
        <v>4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147222.37</v>
      </c>
      <c r="X138" s="4">
        <v>1</v>
      </c>
      <c r="Y138" s="4">
        <v>147222.37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226</v>
      </c>
      <c r="F139" s="4">
        <f>ROUND(Source!AW133,O139)</f>
        <v>108913.45</v>
      </c>
      <c r="G139" s="4" t="s">
        <v>43</v>
      </c>
      <c r="H139" s="4" t="s">
        <v>44</v>
      </c>
      <c r="I139" s="4"/>
      <c r="J139" s="4"/>
      <c r="K139" s="4">
        <v>226</v>
      </c>
      <c r="L139" s="4">
        <v>5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147222.37</v>
      </c>
      <c r="X139" s="4">
        <v>1</v>
      </c>
      <c r="Y139" s="4">
        <v>147222.37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227</v>
      </c>
      <c r="F140" s="4">
        <f>ROUND(Source!AX133,O140)</f>
        <v>0</v>
      </c>
      <c r="G140" s="4" t="s">
        <v>45</v>
      </c>
      <c r="H140" s="4" t="s">
        <v>46</v>
      </c>
      <c r="I140" s="4"/>
      <c r="J140" s="4"/>
      <c r="K140" s="4">
        <v>227</v>
      </c>
      <c r="L140" s="4">
        <v>6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228</v>
      </c>
      <c r="F141" s="4">
        <f>ROUND(Source!AY133,O141)</f>
        <v>108913.45</v>
      </c>
      <c r="G141" s="4" t="s">
        <v>47</v>
      </c>
      <c r="H141" s="4" t="s">
        <v>48</v>
      </c>
      <c r="I141" s="4"/>
      <c r="J141" s="4"/>
      <c r="K141" s="4">
        <v>228</v>
      </c>
      <c r="L141" s="4">
        <v>7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147222.37</v>
      </c>
      <c r="X141" s="4">
        <v>1</v>
      </c>
      <c r="Y141" s="4">
        <v>147222.37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216</v>
      </c>
      <c r="F142" s="4">
        <f>ROUND(Source!AP133,O142)</f>
        <v>0</v>
      </c>
      <c r="G142" s="4" t="s">
        <v>49</v>
      </c>
      <c r="H142" s="4" t="s">
        <v>50</v>
      </c>
      <c r="I142" s="4"/>
      <c r="J142" s="4"/>
      <c r="K142" s="4">
        <v>216</v>
      </c>
      <c r="L142" s="4">
        <v>8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223</v>
      </c>
      <c r="F143" s="4">
        <f>ROUND(Source!AQ133,O143)</f>
        <v>0</v>
      </c>
      <c r="G143" s="4" t="s">
        <v>51</v>
      </c>
      <c r="H143" s="4" t="s">
        <v>52</v>
      </c>
      <c r="I143" s="4"/>
      <c r="J143" s="4"/>
      <c r="K143" s="4">
        <v>223</v>
      </c>
      <c r="L143" s="4">
        <v>9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229</v>
      </c>
      <c r="F144" s="4">
        <f>ROUND(Source!AZ133,O144)</f>
        <v>0</v>
      </c>
      <c r="G144" s="4" t="s">
        <v>53</v>
      </c>
      <c r="H144" s="4" t="s">
        <v>54</v>
      </c>
      <c r="I144" s="4"/>
      <c r="J144" s="4"/>
      <c r="K144" s="4">
        <v>229</v>
      </c>
      <c r="L144" s="4">
        <v>10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203</v>
      </c>
      <c r="F145" s="4">
        <f>ROUND(Source!Q133,O145)</f>
        <v>348.88</v>
      </c>
      <c r="G145" s="4" t="s">
        <v>55</v>
      </c>
      <c r="H145" s="4" t="s">
        <v>56</v>
      </c>
      <c r="I145" s="4"/>
      <c r="J145" s="4"/>
      <c r="K145" s="4">
        <v>203</v>
      </c>
      <c r="L145" s="4">
        <v>11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727.84</v>
      </c>
      <c r="X145" s="4">
        <v>1</v>
      </c>
      <c r="Y145" s="4">
        <v>727.84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231</v>
      </c>
      <c r="F146" s="4">
        <f>ROUND(Source!BB133,O146)</f>
        <v>0</v>
      </c>
      <c r="G146" s="4" t="s">
        <v>57</v>
      </c>
      <c r="H146" s="4" t="s">
        <v>58</v>
      </c>
      <c r="I146" s="4"/>
      <c r="J146" s="4"/>
      <c r="K146" s="4">
        <v>231</v>
      </c>
      <c r="L146" s="4">
        <v>12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204</v>
      </c>
      <c r="F147" s="4">
        <f>ROUND(Source!R133,O147)</f>
        <v>99.41</v>
      </c>
      <c r="G147" s="4" t="s">
        <v>59</v>
      </c>
      <c r="H147" s="4" t="s">
        <v>60</v>
      </c>
      <c r="I147" s="4"/>
      <c r="J147" s="4"/>
      <c r="K147" s="4">
        <v>204</v>
      </c>
      <c r="L147" s="4">
        <v>13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266.02</v>
      </c>
      <c r="X147" s="4">
        <v>1</v>
      </c>
      <c r="Y147" s="4">
        <v>266.02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205</v>
      </c>
      <c r="F148" s="4">
        <f>ROUND(Source!S133,O148)</f>
        <v>13083.48</v>
      </c>
      <c r="G148" s="4" t="s">
        <v>61</v>
      </c>
      <c r="H148" s="4" t="s">
        <v>62</v>
      </c>
      <c r="I148" s="4"/>
      <c r="J148" s="4"/>
      <c r="K148" s="4">
        <v>205</v>
      </c>
      <c r="L148" s="4">
        <v>14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15448.71</v>
      </c>
      <c r="X148" s="4">
        <v>1</v>
      </c>
      <c r="Y148" s="4">
        <v>15448.71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232</v>
      </c>
      <c r="F149" s="4">
        <f>ROUND(Source!BC133,O149)</f>
        <v>0</v>
      </c>
      <c r="G149" s="4" t="s">
        <v>63</v>
      </c>
      <c r="H149" s="4" t="s">
        <v>64</v>
      </c>
      <c r="I149" s="4"/>
      <c r="J149" s="4"/>
      <c r="K149" s="4">
        <v>232</v>
      </c>
      <c r="L149" s="4">
        <v>15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214</v>
      </c>
      <c r="F150" s="4">
        <f>ROUND(Source!AS133,O150)</f>
        <v>8692.16</v>
      </c>
      <c r="G150" s="4" t="s">
        <v>65</v>
      </c>
      <c r="H150" s="4" t="s">
        <v>66</v>
      </c>
      <c r="I150" s="4"/>
      <c r="J150" s="4"/>
      <c r="K150" s="4">
        <v>214</v>
      </c>
      <c r="L150" s="4">
        <v>16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8692.16</v>
      </c>
      <c r="X150" s="4">
        <v>1</v>
      </c>
      <c r="Y150" s="4">
        <v>8692.16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215</v>
      </c>
      <c r="F151" s="4">
        <f>ROUND(Source!AT133,O151)</f>
        <v>131277.26999999999</v>
      </c>
      <c r="G151" s="4" t="s">
        <v>67</v>
      </c>
      <c r="H151" s="4" t="s">
        <v>68</v>
      </c>
      <c r="I151" s="4"/>
      <c r="J151" s="4"/>
      <c r="K151" s="4">
        <v>215</v>
      </c>
      <c r="L151" s="4">
        <v>17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175790.01</v>
      </c>
      <c r="X151" s="4">
        <v>1</v>
      </c>
      <c r="Y151" s="4">
        <v>175790.01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217</v>
      </c>
      <c r="F152" s="4">
        <f>ROUND(Source!AU133,O152)</f>
        <v>0</v>
      </c>
      <c r="G152" s="4" t="s">
        <v>69</v>
      </c>
      <c r="H152" s="4" t="s">
        <v>70</v>
      </c>
      <c r="I152" s="4"/>
      <c r="J152" s="4"/>
      <c r="K152" s="4">
        <v>217</v>
      </c>
      <c r="L152" s="4">
        <v>18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230</v>
      </c>
      <c r="F153" s="4">
        <f>ROUND(Source!BA133,O153)</f>
        <v>0</v>
      </c>
      <c r="G153" s="4" t="s">
        <v>71</v>
      </c>
      <c r="H153" s="4" t="s">
        <v>72</v>
      </c>
      <c r="I153" s="4"/>
      <c r="J153" s="4"/>
      <c r="K153" s="4">
        <v>230</v>
      </c>
      <c r="L153" s="4">
        <v>19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206</v>
      </c>
      <c r="F154" s="4">
        <f>ROUND(Source!T133,O154)</f>
        <v>0</v>
      </c>
      <c r="G154" s="4" t="s">
        <v>73</v>
      </c>
      <c r="H154" s="4" t="s">
        <v>74</v>
      </c>
      <c r="I154" s="4"/>
      <c r="J154" s="4"/>
      <c r="K154" s="4">
        <v>206</v>
      </c>
      <c r="L154" s="4">
        <v>20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207</v>
      </c>
      <c r="F155" s="4">
        <f>Source!U133</f>
        <v>20.205756599999997</v>
      </c>
      <c r="G155" s="4" t="s">
        <v>75</v>
      </c>
      <c r="H155" s="4" t="s">
        <v>76</v>
      </c>
      <c r="I155" s="4"/>
      <c r="J155" s="4"/>
      <c r="K155" s="4">
        <v>207</v>
      </c>
      <c r="L155" s="4">
        <v>21</v>
      </c>
      <c r="M155" s="4">
        <v>3</v>
      </c>
      <c r="N155" s="4" t="s">
        <v>3</v>
      </c>
      <c r="O155" s="4">
        <v>-1</v>
      </c>
      <c r="P155" s="4"/>
      <c r="Q155" s="4"/>
      <c r="R155" s="4"/>
      <c r="S155" s="4"/>
      <c r="T155" s="4"/>
      <c r="U155" s="4"/>
      <c r="V155" s="4"/>
      <c r="W155" s="4">
        <v>24.319681799999998</v>
      </c>
      <c r="X155" s="4">
        <v>1</v>
      </c>
      <c r="Y155" s="4">
        <v>24.319681799999998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208</v>
      </c>
      <c r="F156" s="4">
        <f>Source!V133</f>
        <v>0</v>
      </c>
      <c r="G156" s="4" t="s">
        <v>77</v>
      </c>
      <c r="H156" s="4" t="s">
        <v>78</v>
      </c>
      <c r="I156" s="4"/>
      <c r="J156" s="4"/>
      <c r="K156" s="4">
        <v>208</v>
      </c>
      <c r="L156" s="4">
        <v>22</v>
      </c>
      <c r="M156" s="4">
        <v>3</v>
      </c>
      <c r="N156" s="4" t="s">
        <v>3</v>
      </c>
      <c r="O156" s="4">
        <v>-1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209</v>
      </c>
      <c r="F157" s="4">
        <f>ROUND(Source!W133,O157)</f>
        <v>0</v>
      </c>
      <c r="G157" s="4" t="s">
        <v>79</v>
      </c>
      <c r="H157" s="4" t="s">
        <v>80</v>
      </c>
      <c r="I157" s="4"/>
      <c r="J157" s="4"/>
      <c r="K157" s="4">
        <v>209</v>
      </c>
      <c r="L157" s="4">
        <v>23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233</v>
      </c>
      <c r="F158" s="4">
        <f>ROUND(Source!BD133,O158)</f>
        <v>0</v>
      </c>
      <c r="G158" s="4" t="s">
        <v>81</v>
      </c>
      <c r="H158" s="4" t="s">
        <v>82</v>
      </c>
      <c r="I158" s="4"/>
      <c r="J158" s="4"/>
      <c r="K158" s="4">
        <v>233</v>
      </c>
      <c r="L158" s="4">
        <v>24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210</v>
      </c>
      <c r="F159" s="4">
        <f>ROUND(Source!X133,O159)</f>
        <v>11895.27</v>
      </c>
      <c r="G159" s="4" t="s">
        <v>83</v>
      </c>
      <c r="H159" s="4" t="s">
        <v>84</v>
      </c>
      <c r="I159" s="4"/>
      <c r="J159" s="4"/>
      <c r="K159" s="4">
        <v>210</v>
      </c>
      <c r="L159" s="4">
        <v>25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14071.28</v>
      </c>
      <c r="X159" s="4">
        <v>1</v>
      </c>
      <c r="Y159" s="4">
        <v>14071.28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211</v>
      </c>
      <c r="F160" s="4">
        <f>ROUND(Source!Y133,O160)</f>
        <v>5569.29</v>
      </c>
      <c r="G160" s="4" t="s">
        <v>85</v>
      </c>
      <c r="H160" s="4" t="s">
        <v>86</v>
      </c>
      <c r="I160" s="4"/>
      <c r="J160" s="4"/>
      <c r="K160" s="4">
        <v>211</v>
      </c>
      <c r="L160" s="4">
        <v>26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6586.34</v>
      </c>
      <c r="X160" s="4">
        <v>1</v>
      </c>
      <c r="Y160" s="4">
        <v>6586.34</v>
      </c>
      <c r="Z160" s="4"/>
      <c r="AA160" s="4"/>
      <c r="AB160" s="4"/>
    </row>
    <row r="161" spans="1:50" x14ac:dyDescent="0.2">
      <c r="A161" s="4">
        <v>50</v>
      </c>
      <c r="B161" s="4">
        <v>0</v>
      </c>
      <c r="C161" s="4">
        <v>0</v>
      </c>
      <c r="D161" s="4">
        <v>1</v>
      </c>
      <c r="E161" s="4">
        <v>224</v>
      </c>
      <c r="F161" s="4">
        <f>ROUND(Source!AR133,O161)</f>
        <v>139969.43</v>
      </c>
      <c r="G161" s="4" t="s">
        <v>87</v>
      </c>
      <c r="H161" s="4" t="s">
        <v>88</v>
      </c>
      <c r="I161" s="4"/>
      <c r="J161" s="4"/>
      <c r="K161" s="4">
        <v>224</v>
      </c>
      <c r="L161" s="4">
        <v>27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184482.17</v>
      </c>
      <c r="X161" s="4">
        <v>1</v>
      </c>
      <c r="Y161" s="4">
        <v>184482.17</v>
      </c>
      <c r="Z161" s="4"/>
      <c r="AA161" s="4"/>
      <c r="AB161" s="4"/>
    </row>
    <row r="164" spans="1:50" x14ac:dyDescent="0.2">
      <c r="A164">
        <v>70</v>
      </c>
      <c r="B164">
        <v>1</v>
      </c>
      <c r="D164">
        <v>1</v>
      </c>
      <c r="E164" t="s">
        <v>132</v>
      </c>
      <c r="F164" t="s">
        <v>133</v>
      </c>
      <c r="G164">
        <v>0</v>
      </c>
      <c r="H164">
        <v>0</v>
      </c>
      <c r="I164" t="s">
        <v>3</v>
      </c>
      <c r="J164">
        <v>1</v>
      </c>
      <c r="K164">
        <v>0</v>
      </c>
      <c r="L164" t="s">
        <v>3</v>
      </c>
      <c r="M164" t="s">
        <v>3</v>
      </c>
      <c r="N164">
        <v>0</v>
      </c>
      <c r="P164" t="s">
        <v>3</v>
      </c>
    </row>
    <row r="165" spans="1:50" x14ac:dyDescent="0.2">
      <c r="A165">
        <v>70</v>
      </c>
      <c r="B165">
        <v>1</v>
      </c>
      <c r="D165">
        <v>2</v>
      </c>
      <c r="E165" t="s">
        <v>134</v>
      </c>
      <c r="F165" t="s">
        <v>135</v>
      </c>
      <c r="G165">
        <v>1</v>
      </c>
      <c r="H165">
        <v>0</v>
      </c>
      <c r="I165" t="s">
        <v>3</v>
      </c>
      <c r="J165">
        <v>1</v>
      </c>
      <c r="K165">
        <v>0</v>
      </c>
      <c r="L165" t="s">
        <v>3</v>
      </c>
      <c r="M165" t="s">
        <v>3</v>
      </c>
      <c r="N165">
        <v>0</v>
      </c>
      <c r="P165" t="s">
        <v>3</v>
      </c>
    </row>
    <row r="167" spans="1:50" x14ac:dyDescent="0.2">
      <c r="A167">
        <v>-1</v>
      </c>
    </row>
    <row r="169" spans="1:50" x14ac:dyDescent="0.2">
      <c r="A169" s="3">
        <v>75</v>
      </c>
      <c r="B169" s="3" t="s">
        <v>136</v>
      </c>
      <c r="C169" s="3">
        <v>2025</v>
      </c>
      <c r="D169" s="3">
        <v>0</v>
      </c>
      <c r="E169" s="3">
        <v>1</v>
      </c>
      <c r="F169" s="3"/>
      <c r="G169" s="3">
        <v>0</v>
      </c>
      <c r="H169" s="3">
        <v>2</v>
      </c>
      <c r="I169" s="3">
        <v>1</v>
      </c>
      <c r="J169" s="3">
        <v>1</v>
      </c>
      <c r="K169" s="3">
        <v>95</v>
      </c>
      <c r="L169" s="3">
        <v>65</v>
      </c>
      <c r="M169" s="3">
        <v>0</v>
      </c>
      <c r="N169" s="3">
        <v>59523954</v>
      </c>
      <c r="O169" s="3">
        <v>1</v>
      </c>
    </row>
    <row r="170" spans="1:50" x14ac:dyDescent="0.2">
      <c r="A170" s="5">
        <v>1</v>
      </c>
      <c r="B170" s="5" t="s">
        <v>137</v>
      </c>
      <c r="C170" s="5" t="s">
        <v>138</v>
      </c>
      <c r="D170" s="5">
        <v>2025</v>
      </c>
      <c r="E170" s="5">
        <v>1</v>
      </c>
      <c r="F170" s="5">
        <v>1</v>
      </c>
      <c r="G170" s="5">
        <v>1</v>
      </c>
      <c r="H170" s="5">
        <v>0</v>
      </c>
      <c r="I170" s="5">
        <v>2</v>
      </c>
      <c r="J170" s="5">
        <v>1</v>
      </c>
      <c r="K170" s="5">
        <v>1</v>
      </c>
      <c r="L170" s="5">
        <v>1</v>
      </c>
      <c r="M170" s="5">
        <v>1</v>
      </c>
      <c r="N170" s="5">
        <v>1</v>
      </c>
      <c r="O170" s="5">
        <v>1</v>
      </c>
      <c r="P170" s="5">
        <v>1</v>
      </c>
      <c r="Q170" s="5">
        <v>1</v>
      </c>
      <c r="R170" s="5" t="s">
        <v>3</v>
      </c>
      <c r="S170" s="5" t="s">
        <v>3</v>
      </c>
      <c r="T170" s="5" t="s">
        <v>3</v>
      </c>
      <c r="U170" s="5" t="s">
        <v>3</v>
      </c>
      <c r="V170" s="5" t="s">
        <v>3</v>
      </c>
      <c r="W170" s="5" t="s">
        <v>3</v>
      </c>
      <c r="X170" s="5" t="s">
        <v>3</v>
      </c>
      <c r="Y170" s="5" t="s">
        <v>3</v>
      </c>
      <c r="Z170" s="5" t="s">
        <v>3</v>
      </c>
      <c r="AA170" s="5" t="s">
        <v>139</v>
      </c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>
        <v>59524109</v>
      </c>
      <c r="AO170" s="5"/>
      <c r="AP170" s="5"/>
      <c r="AQ170" s="5"/>
      <c r="AR170" s="5"/>
      <c r="AS170" s="5"/>
      <c r="AT170" s="5"/>
      <c r="AU170" s="5"/>
      <c r="AV170" s="5"/>
      <c r="AW170" s="5"/>
      <c r="AX170" s="5"/>
    </row>
    <row r="174" spans="1:50" x14ac:dyDescent="0.2">
      <c r="A174">
        <v>65</v>
      </c>
      <c r="C174">
        <v>1</v>
      </c>
      <c r="D174">
        <v>0</v>
      </c>
      <c r="E17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DEB40-57C8-453E-A2DF-5C25B5BDBD68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75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59523954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17</v>
      </c>
      <c r="D16" s="6" t="s">
        <v>17</v>
      </c>
      <c r="E16" s="7">
        <f>ROUND((Source!F120)/1000,2)</f>
        <v>8.69</v>
      </c>
      <c r="F16" s="7">
        <f>ROUND((Source!F121)/1000,2)</f>
        <v>131.28</v>
      </c>
      <c r="G16" s="7">
        <f>ROUND((Source!F112)/1000,2)</f>
        <v>0</v>
      </c>
      <c r="H16" s="7">
        <f>ROUND((Source!F122)/1000+(Source!F123)/1000,2)</f>
        <v>0</v>
      </c>
      <c r="I16" s="7">
        <f>E16+F16+G16+H16</f>
        <v>139.97</v>
      </c>
      <c r="J16" s="7">
        <f>ROUND((Source!F118+Source!F117)/1000,2)</f>
        <v>13.18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163398.92000000001</v>
      </c>
      <c r="AU16" s="7">
        <v>147222.37</v>
      </c>
      <c r="AV16" s="7">
        <v>0</v>
      </c>
      <c r="AW16" s="7">
        <v>0</v>
      </c>
      <c r="AX16" s="7">
        <v>0</v>
      </c>
      <c r="AY16" s="7">
        <v>727.84</v>
      </c>
      <c r="AZ16" s="7">
        <v>266.02</v>
      </c>
      <c r="BA16" s="7">
        <v>15448.71</v>
      </c>
      <c r="BB16" s="7">
        <v>8692.16</v>
      </c>
      <c r="BC16" s="7">
        <v>175790.01</v>
      </c>
      <c r="BD16" s="7">
        <v>0</v>
      </c>
      <c r="BE16" s="7">
        <v>0</v>
      </c>
      <c r="BF16" s="7">
        <v>24.319681799999998</v>
      </c>
      <c r="BG16" s="7">
        <v>0</v>
      </c>
      <c r="BH16" s="7">
        <v>0</v>
      </c>
      <c r="BI16" s="7">
        <v>14071.28</v>
      </c>
      <c r="BJ16" s="7">
        <v>6586.34</v>
      </c>
      <c r="BK16" s="7">
        <v>184482.17</v>
      </c>
    </row>
    <row r="18" spans="1:19" x14ac:dyDescent="0.2">
      <c r="A18">
        <v>51</v>
      </c>
      <c r="E18" s="8">
        <f>SUMIF(A16:A17,3,E16:E17)</f>
        <v>8.69</v>
      </c>
      <c r="F18" s="8">
        <f>SUMIF(A16:A17,3,F16:F17)</f>
        <v>131.28</v>
      </c>
      <c r="G18" s="8">
        <f>SUMIF(A16:A17,3,G16:G17)</f>
        <v>0</v>
      </c>
      <c r="H18" s="8">
        <f>SUMIF(A16:A17,3,H16:H17)</f>
        <v>0</v>
      </c>
      <c r="I18" s="8">
        <f>SUMIF(A16:A17,3,I16:I17)</f>
        <v>139.97</v>
      </c>
      <c r="J18" s="8">
        <f>SUMIF(A16:A17,3,J16:J17)</f>
        <v>13.18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163398.92000000001</v>
      </c>
      <c r="G20" s="4" t="s">
        <v>35</v>
      </c>
      <c r="H20" s="4" t="s">
        <v>36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147222.37</v>
      </c>
      <c r="G21" s="4" t="s">
        <v>37</v>
      </c>
      <c r="H21" s="4" t="s">
        <v>38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39</v>
      </c>
      <c r="H22" s="4" t="s">
        <v>40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147222.37</v>
      </c>
      <c r="G23" s="4" t="s">
        <v>41</v>
      </c>
      <c r="H23" s="4" t="s">
        <v>42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147222.37</v>
      </c>
      <c r="G24" s="4" t="s">
        <v>43</v>
      </c>
      <c r="H24" s="4" t="s">
        <v>44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45</v>
      </c>
      <c r="H25" s="4" t="s">
        <v>46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147222.37</v>
      </c>
      <c r="G26" s="4" t="s">
        <v>47</v>
      </c>
      <c r="H26" s="4" t="s">
        <v>48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49</v>
      </c>
      <c r="H27" s="4" t="s">
        <v>50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51</v>
      </c>
      <c r="H28" s="4" t="s">
        <v>52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53</v>
      </c>
      <c r="H29" s="4" t="s">
        <v>54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727.84</v>
      </c>
      <c r="G30" s="4" t="s">
        <v>55</v>
      </c>
      <c r="H30" s="4" t="s">
        <v>56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57</v>
      </c>
      <c r="H31" s="4" t="s">
        <v>58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266.02</v>
      </c>
      <c r="G32" s="4" t="s">
        <v>59</v>
      </c>
      <c r="H32" s="4" t="s">
        <v>60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15448.71</v>
      </c>
      <c r="G33" s="4" t="s">
        <v>61</v>
      </c>
      <c r="H33" s="4" t="s">
        <v>62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63</v>
      </c>
      <c r="H34" s="4" t="s">
        <v>64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8692.16</v>
      </c>
      <c r="G35" s="4" t="s">
        <v>65</v>
      </c>
      <c r="H35" s="4" t="s">
        <v>66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175790.01</v>
      </c>
      <c r="G36" s="4" t="s">
        <v>67</v>
      </c>
      <c r="H36" s="4" t="s">
        <v>68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69</v>
      </c>
      <c r="H37" s="4" t="s">
        <v>70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71</v>
      </c>
      <c r="H38" s="4" t="s">
        <v>72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73</v>
      </c>
      <c r="H39" s="4" t="s">
        <v>74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24.319681799999998</v>
      </c>
      <c r="G40" s="4" t="s">
        <v>75</v>
      </c>
      <c r="H40" s="4" t="s">
        <v>76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77</v>
      </c>
      <c r="H41" s="4" t="s">
        <v>78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79</v>
      </c>
      <c r="H42" s="4" t="s">
        <v>80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81</v>
      </c>
      <c r="H43" s="4" t="s">
        <v>82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14071.28</v>
      </c>
      <c r="G44" s="4" t="s">
        <v>83</v>
      </c>
      <c r="H44" s="4" t="s">
        <v>84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6586.34</v>
      </c>
      <c r="G45" s="4" t="s">
        <v>85</v>
      </c>
      <c r="H45" s="4" t="s">
        <v>86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184482.17</v>
      </c>
      <c r="G46" s="4" t="s">
        <v>87</v>
      </c>
      <c r="H46" s="4" t="s">
        <v>88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136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59523954</v>
      </c>
      <c r="O51" s="3">
        <v>1</v>
      </c>
    </row>
    <row r="52" spans="1:50" x14ac:dyDescent="0.2">
      <c r="A52" s="5">
        <v>1</v>
      </c>
      <c r="B52" s="5" t="s">
        <v>137</v>
      </c>
      <c r="C52" s="5" t="s">
        <v>138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139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59524109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4F439-C244-4E6D-929A-B9A1E41E721D}">
  <dimension ref="A1:DO1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59523954</v>
      </c>
      <c r="C1">
        <v>59524241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141</v>
      </c>
      <c r="J1" t="s">
        <v>3</v>
      </c>
      <c r="K1" t="s">
        <v>142</v>
      </c>
      <c r="L1">
        <v>1191</v>
      </c>
      <c r="N1">
        <v>1013</v>
      </c>
      <c r="O1" t="s">
        <v>143</v>
      </c>
      <c r="P1" t="s">
        <v>143</v>
      </c>
      <c r="Q1">
        <v>1</v>
      </c>
      <c r="W1">
        <v>0</v>
      </c>
      <c r="X1">
        <v>476480486</v>
      </c>
      <c r="Y1">
        <f t="shared" ref="Y1:Y14" si="0">AT1</f>
        <v>135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135</v>
      </c>
      <c r="AU1" t="s">
        <v>3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ROUND(AT1*Source!I29*AH1*AL1,2)</f>
        <v>0</v>
      </c>
      <c r="CV1">
        <f>ROUND(Y1*Source!I29,9)</f>
        <v>4.05</v>
      </c>
      <c r="CW1">
        <v>0</v>
      </c>
      <c r="CX1">
        <f>ROUND(Y1*Source!I29,9)</f>
        <v>4.05</v>
      </c>
      <c r="CY1">
        <f>AD1</f>
        <v>0</v>
      </c>
      <c r="CZ1">
        <f>AH1</f>
        <v>0</v>
      </c>
      <c r="DA1">
        <f>AL1</f>
        <v>1</v>
      </c>
      <c r="DB1">
        <f t="shared" ref="DB1:DB14" si="1">ROUND(ROUND(AT1*CZ1,2),6)</f>
        <v>0</v>
      </c>
      <c r="DC1">
        <f t="shared" ref="DC1:DC14" si="2">ROUND(ROUND(AT1*AG1,2),6)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14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59523954</v>
      </c>
      <c r="C2">
        <v>59524241</v>
      </c>
      <c r="D2">
        <v>30595770</v>
      </c>
      <c r="E2">
        <v>1</v>
      </c>
      <c r="F2">
        <v>1</v>
      </c>
      <c r="G2">
        <v>30515945</v>
      </c>
      <c r="H2">
        <v>2</v>
      </c>
      <c r="I2" t="s">
        <v>144</v>
      </c>
      <c r="J2" t="s">
        <v>145</v>
      </c>
      <c r="K2" t="s">
        <v>146</v>
      </c>
      <c r="L2">
        <v>1367</v>
      </c>
      <c r="N2">
        <v>1011</v>
      </c>
      <c r="O2" t="s">
        <v>147</v>
      </c>
      <c r="P2" t="s">
        <v>147</v>
      </c>
      <c r="Q2">
        <v>1</v>
      </c>
      <c r="W2">
        <v>0</v>
      </c>
      <c r="X2">
        <v>-1504928250</v>
      </c>
      <c r="Y2">
        <f t="shared" si="0"/>
        <v>8</v>
      </c>
      <c r="AA2">
        <v>0</v>
      </c>
      <c r="AB2">
        <v>275.86</v>
      </c>
      <c r="AC2">
        <v>0</v>
      </c>
      <c r="AD2">
        <v>0</v>
      </c>
      <c r="AE2">
        <v>0</v>
      </c>
      <c r="AF2">
        <v>24.95</v>
      </c>
      <c r="AG2">
        <v>0</v>
      </c>
      <c r="AH2">
        <v>0</v>
      </c>
      <c r="AI2">
        <v>1</v>
      </c>
      <c r="AJ2">
        <v>10.56</v>
      </c>
      <c r="AK2">
        <v>46.67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8</v>
      </c>
      <c r="AU2" t="s">
        <v>3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ROUND(Y2*Source!I29*DO2,9)</f>
        <v>0</v>
      </c>
      <c r="CX2">
        <f>ROUND(Y2*Source!I29,9)</f>
        <v>0.24</v>
      </c>
      <c r="CY2">
        <f>AB2</f>
        <v>275.86</v>
      </c>
      <c r="CZ2">
        <f>AF2</f>
        <v>24.95</v>
      </c>
      <c r="DA2">
        <f>AJ2</f>
        <v>10.56</v>
      </c>
      <c r="DB2">
        <f t="shared" si="1"/>
        <v>199.6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ROUND(ROUND(AF2*AJ2,2)*CX2,2)</f>
        <v>63.23</v>
      </c>
      <c r="DH2">
        <f>ROUND(ROUND(AG2*AK2,2)*CX2,2)</f>
        <v>0</v>
      </c>
      <c r="DI2">
        <f t="shared" si="4"/>
        <v>0</v>
      </c>
      <c r="DJ2">
        <f>DG2</f>
        <v>63.23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59523954</v>
      </c>
      <c r="C3">
        <v>59524241</v>
      </c>
      <c r="D3">
        <v>30595822</v>
      </c>
      <c r="E3">
        <v>1</v>
      </c>
      <c r="F3">
        <v>1</v>
      </c>
      <c r="G3">
        <v>30515945</v>
      </c>
      <c r="H3">
        <v>2</v>
      </c>
      <c r="I3" t="s">
        <v>148</v>
      </c>
      <c r="J3" t="s">
        <v>149</v>
      </c>
      <c r="K3" t="s">
        <v>150</v>
      </c>
      <c r="L3">
        <v>1367</v>
      </c>
      <c r="N3">
        <v>1011</v>
      </c>
      <c r="O3" t="s">
        <v>147</v>
      </c>
      <c r="P3" t="s">
        <v>147</v>
      </c>
      <c r="Q3">
        <v>1</v>
      </c>
      <c r="W3">
        <v>0</v>
      </c>
      <c r="X3">
        <v>-1547019182</v>
      </c>
      <c r="Y3">
        <f t="shared" si="0"/>
        <v>2</v>
      </c>
      <c r="AA3">
        <v>0</v>
      </c>
      <c r="AB3">
        <v>46.6</v>
      </c>
      <c r="AC3">
        <v>0</v>
      </c>
      <c r="AD3">
        <v>0</v>
      </c>
      <c r="AE3">
        <v>0</v>
      </c>
      <c r="AF3">
        <v>4.6900000000000004</v>
      </c>
      <c r="AG3">
        <v>0</v>
      </c>
      <c r="AH3">
        <v>0</v>
      </c>
      <c r="AI3">
        <v>1</v>
      </c>
      <c r="AJ3">
        <v>9.49</v>
      </c>
      <c r="AK3">
        <v>46.67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</v>
      </c>
      <c r="AU3" t="s">
        <v>3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ROUND(Y3*Source!I29*DO3,9)</f>
        <v>0</v>
      </c>
      <c r="CX3">
        <f>ROUND(Y3*Source!I29,9)</f>
        <v>0.06</v>
      </c>
      <c r="CY3">
        <f>AB3</f>
        <v>46.6</v>
      </c>
      <c r="CZ3">
        <f>AF3</f>
        <v>4.6900000000000004</v>
      </c>
      <c r="DA3">
        <f>AJ3</f>
        <v>9.49</v>
      </c>
      <c r="DB3">
        <f t="shared" si="1"/>
        <v>9.3800000000000008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ROUND(ROUND(AF3*AJ3,2)*CX3,2)</f>
        <v>2.67</v>
      </c>
      <c r="DH3">
        <f>ROUND(ROUND(AG3*AK3,2)*CX3,2)</f>
        <v>0</v>
      </c>
      <c r="DI3">
        <f t="shared" si="4"/>
        <v>0</v>
      </c>
      <c r="DJ3">
        <f>DG3</f>
        <v>2.67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59523954</v>
      </c>
      <c r="C4">
        <v>59524241</v>
      </c>
      <c r="D4">
        <v>30595960</v>
      </c>
      <c r="E4">
        <v>1</v>
      </c>
      <c r="F4">
        <v>1</v>
      </c>
      <c r="G4">
        <v>30515945</v>
      </c>
      <c r="H4">
        <v>2</v>
      </c>
      <c r="I4" t="s">
        <v>151</v>
      </c>
      <c r="J4" t="s">
        <v>152</v>
      </c>
      <c r="K4" t="s">
        <v>153</v>
      </c>
      <c r="L4">
        <v>1367</v>
      </c>
      <c r="N4">
        <v>1011</v>
      </c>
      <c r="O4" t="s">
        <v>147</v>
      </c>
      <c r="P4" t="s">
        <v>147</v>
      </c>
      <c r="Q4">
        <v>1</v>
      </c>
      <c r="W4">
        <v>0</v>
      </c>
      <c r="X4">
        <v>-1107319860</v>
      </c>
      <c r="Y4">
        <f t="shared" si="0"/>
        <v>30</v>
      </c>
      <c r="AA4">
        <v>0</v>
      </c>
      <c r="AB4">
        <v>59.59</v>
      </c>
      <c r="AC4">
        <v>0</v>
      </c>
      <c r="AD4">
        <v>0</v>
      </c>
      <c r="AE4">
        <v>0</v>
      </c>
      <c r="AF4">
        <v>6.1</v>
      </c>
      <c r="AG4">
        <v>0</v>
      </c>
      <c r="AH4">
        <v>0</v>
      </c>
      <c r="AI4">
        <v>1</v>
      </c>
      <c r="AJ4">
        <v>9.33</v>
      </c>
      <c r="AK4">
        <v>46.67</v>
      </c>
      <c r="AL4">
        <v>1</v>
      </c>
      <c r="AM4">
        <v>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30</v>
      </c>
      <c r="AU4" t="s">
        <v>3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ROUND(Y4*Source!I29*DO4,9)</f>
        <v>0</v>
      </c>
      <c r="CX4">
        <f>ROUND(Y4*Source!I29,9)</f>
        <v>0.9</v>
      </c>
      <c r="CY4">
        <f>AB4</f>
        <v>59.59</v>
      </c>
      <c r="CZ4">
        <f>AF4</f>
        <v>6.1</v>
      </c>
      <c r="DA4">
        <f>AJ4</f>
        <v>9.33</v>
      </c>
      <c r="DB4">
        <f t="shared" si="1"/>
        <v>183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ROUND(ROUND(AF4*AJ4,2)*CX4,2)</f>
        <v>51.22</v>
      </c>
      <c r="DH4">
        <f>ROUND(ROUND(AG4*AK4,2)*CX4,2)</f>
        <v>0</v>
      </c>
      <c r="DI4">
        <f t="shared" si="4"/>
        <v>0</v>
      </c>
      <c r="DJ4">
        <f>DG4</f>
        <v>51.22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59523954</v>
      </c>
      <c r="C5">
        <v>59524241</v>
      </c>
      <c r="D5">
        <v>30596108</v>
      </c>
      <c r="E5">
        <v>1</v>
      </c>
      <c r="F5">
        <v>1</v>
      </c>
      <c r="G5">
        <v>30515945</v>
      </c>
      <c r="H5">
        <v>2</v>
      </c>
      <c r="I5" t="s">
        <v>154</v>
      </c>
      <c r="J5" t="s">
        <v>155</v>
      </c>
      <c r="K5" t="s">
        <v>156</v>
      </c>
      <c r="L5">
        <v>1367</v>
      </c>
      <c r="N5">
        <v>1011</v>
      </c>
      <c r="O5" t="s">
        <v>147</v>
      </c>
      <c r="P5" t="s">
        <v>147</v>
      </c>
      <c r="Q5">
        <v>1</v>
      </c>
      <c r="W5">
        <v>0</v>
      </c>
      <c r="X5">
        <v>950854334</v>
      </c>
      <c r="Y5">
        <f t="shared" si="0"/>
        <v>3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</v>
      </c>
      <c r="AU5" t="s">
        <v>3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ROUND(Y5*Source!I29*DO5,9)</f>
        <v>0</v>
      </c>
      <c r="CX5">
        <f>ROUND(Y5*Source!I29,9)</f>
        <v>0.09</v>
      </c>
      <c r="CY5">
        <f>AB5</f>
        <v>0</v>
      </c>
      <c r="CZ5">
        <f>AF5</f>
        <v>0</v>
      </c>
      <c r="DA5">
        <f>AJ5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ref="DG5:DG11" si="5">ROUND(ROUND(AF5,2)*CX5,2)</f>
        <v>0</v>
      </c>
      <c r="DH5">
        <f t="shared" ref="DH5:DH11" si="6">ROUND(ROUND(AG5,2)*CX5,2)</f>
        <v>0</v>
      </c>
      <c r="DI5">
        <f t="shared" si="4"/>
        <v>0</v>
      </c>
      <c r="DJ5">
        <f>DG5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59523954</v>
      </c>
      <c r="C6">
        <v>59524241</v>
      </c>
      <c r="D6">
        <v>30516999</v>
      </c>
      <c r="E6">
        <v>30515945</v>
      </c>
      <c r="F6">
        <v>1</v>
      </c>
      <c r="G6">
        <v>30515945</v>
      </c>
      <c r="H6">
        <v>2</v>
      </c>
      <c r="I6" t="s">
        <v>157</v>
      </c>
      <c r="J6" t="s">
        <v>3</v>
      </c>
      <c r="K6" t="s">
        <v>158</v>
      </c>
      <c r="L6">
        <v>1344</v>
      </c>
      <c r="N6">
        <v>1008</v>
      </c>
      <c r="O6" t="s">
        <v>159</v>
      </c>
      <c r="P6" t="s">
        <v>159</v>
      </c>
      <c r="Q6">
        <v>1</v>
      </c>
      <c r="W6">
        <v>0</v>
      </c>
      <c r="X6">
        <v>-1180195794</v>
      </c>
      <c r="Y6">
        <f t="shared" si="0"/>
        <v>4</v>
      </c>
      <c r="AA6">
        <v>0</v>
      </c>
      <c r="AB6">
        <v>1.05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4</v>
      </c>
      <c r="AU6" t="s">
        <v>3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ROUND(Y6*Source!I29*DO6,9)</f>
        <v>0</v>
      </c>
      <c r="CX6">
        <f>ROUND(Y6*Source!I29,9)</f>
        <v>0.12</v>
      </c>
      <c r="CY6">
        <f>AB6</f>
        <v>1.05</v>
      </c>
      <c r="CZ6">
        <f>AF6</f>
        <v>1</v>
      </c>
      <c r="DA6">
        <f>AJ6</f>
        <v>1</v>
      </c>
      <c r="DB6">
        <f t="shared" si="1"/>
        <v>4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5"/>
        <v>0.12</v>
      </c>
      <c r="DH6">
        <f t="shared" si="6"/>
        <v>0</v>
      </c>
      <c r="DI6">
        <f t="shared" si="4"/>
        <v>0</v>
      </c>
      <c r="DJ6">
        <f>DG6</f>
        <v>0.12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59523954</v>
      </c>
      <c r="C7">
        <v>59524241</v>
      </c>
      <c r="D7">
        <v>30571795</v>
      </c>
      <c r="E7">
        <v>1</v>
      </c>
      <c r="F7">
        <v>1</v>
      </c>
      <c r="G7">
        <v>30515945</v>
      </c>
      <c r="H7">
        <v>3</v>
      </c>
      <c r="I7" t="s">
        <v>160</v>
      </c>
      <c r="J7" t="s">
        <v>161</v>
      </c>
      <c r="K7" t="s">
        <v>162</v>
      </c>
      <c r="L7">
        <v>1327</v>
      </c>
      <c r="N7">
        <v>1005</v>
      </c>
      <c r="O7" t="s">
        <v>163</v>
      </c>
      <c r="P7" t="s">
        <v>163</v>
      </c>
      <c r="Q7">
        <v>1</v>
      </c>
      <c r="W7">
        <v>0</v>
      </c>
      <c r="X7">
        <v>-1298941158</v>
      </c>
      <c r="Y7">
        <f t="shared" si="0"/>
        <v>140</v>
      </c>
      <c r="AA7">
        <v>11.86</v>
      </c>
      <c r="AB7">
        <v>0</v>
      </c>
      <c r="AC7">
        <v>0</v>
      </c>
      <c r="AD7">
        <v>0</v>
      </c>
      <c r="AE7">
        <v>3.66</v>
      </c>
      <c r="AF7">
        <v>0</v>
      </c>
      <c r="AG7">
        <v>0</v>
      </c>
      <c r="AH7">
        <v>0</v>
      </c>
      <c r="AI7">
        <v>3.24</v>
      </c>
      <c r="AJ7">
        <v>1</v>
      </c>
      <c r="AK7">
        <v>1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140</v>
      </c>
      <c r="AU7" t="s">
        <v>3</v>
      </c>
      <c r="AV7">
        <v>0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ROUND(Y7*Source!I29,9)</f>
        <v>4.2</v>
      </c>
      <c r="CY7">
        <f>AA7</f>
        <v>11.86</v>
      </c>
      <c r="CZ7">
        <f>AE7</f>
        <v>3.66</v>
      </c>
      <c r="DA7">
        <f>AI7</f>
        <v>3.24</v>
      </c>
      <c r="DB7">
        <f t="shared" si="1"/>
        <v>512.4</v>
      </c>
      <c r="DC7">
        <f t="shared" si="2"/>
        <v>0</v>
      </c>
      <c r="DD7" t="s">
        <v>3</v>
      </c>
      <c r="DE7" t="s">
        <v>3</v>
      </c>
      <c r="DF7">
        <f>ROUND(ROUND(AE7*AI7,2)*CX7,2)</f>
        <v>49.81</v>
      </c>
      <c r="DG7">
        <f t="shared" si="5"/>
        <v>0</v>
      </c>
      <c r="DH7">
        <f t="shared" si="6"/>
        <v>0</v>
      </c>
      <c r="DI7">
        <f t="shared" si="4"/>
        <v>0</v>
      </c>
      <c r="DJ7">
        <f>DF7</f>
        <v>49.81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59523954</v>
      </c>
      <c r="C8">
        <v>59524241</v>
      </c>
      <c r="D8">
        <v>30571950</v>
      </c>
      <c r="E8">
        <v>1</v>
      </c>
      <c r="F8">
        <v>1</v>
      </c>
      <c r="G8">
        <v>30515945</v>
      </c>
      <c r="H8">
        <v>3</v>
      </c>
      <c r="I8" t="s">
        <v>164</v>
      </c>
      <c r="J8" t="s">
        <v>165</v>
      </c>
      <c r="K8" t="s">
        <v>166</v>
      </c>
      <c r="L8">
        <v>1348</v>
      </c>
      <c r="N8">
        <v>1009</v>
      </c>
      <c r="O8" t="s">
        <v>167</v>
      </c>
      <c r="P8" t="s">
        <v>167</v>
      </c>
      <c r="Q8">
        <v>1000</v>
      </c>
      <c r="W8">
        <v>0</v>
      </c>
      <c r="X8">
        <v>-467612705</v>
      </c>
      <c r="Y8">
        <f t="shared" si="0"/>
        <v>2.0000000000000001E-4</v>
      </c>
      <c r="AA8">
        <v>102342.76</v>
      </c>
      <c r="AB8">
        <v>0</v>
      </c>
      <c r="AC8">
        <v>0</v>
      </c>
      <c r="AD8">
        <v>0</v>
      </c>
      <c r="AE8">
        <v>13609.41</v>
      </c>
      <c r="AF8">
        <v>0</v>
      </c>
      <c r="AG8">
        <v>0</v>
      </c>
      <c r="AH8">
        <v>0</v>
      </c>
      <c r="AI8">
        <v>7.52</v>
      </c>
      <c r="AJ8">
        <v>1</v>
      </c>
      <c r="AK8">
        <v>1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2.0000000000000001E-4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ROUND(Y8*Source!I29,9)</f>
        <v>6.0000000000000002E-6</v>
      </c>
      <c r="CY8">
        <f>AA8</f>
        <v>102342.76</v>
      </c>
      <c r="CZ8">
        <f>AE8</f>
        <v>13609.41</v>
      </c>
      <c r="DA8">
        <f>AI8</f>
        <v>7.52</v>
      </c>
      <c r="DB8">
        <f t="shared" si="1"/>
        <v>2.72</v>
      </c>
      <c r="DC8">
        <f t="shared" si="2"/>
        <v>0</v>
      </c>
      <c r="DD8" t="s">
        <v>3</v>
      </c>
      <c r="DE8" t="s">
        <v>3</v>
      </c>
      <c r="DF8">
        <f>ROUND(ROUND(AE8*AI8,2)*CX8,2)</f>
        <v>0.61</v>
      </c>
      <c r="DG8">
        <f t="shared" si="5"/>
        <v>0</v>
      </c>
      <c r="DH8">
        <f t="shared" si="6"/>
        <v>0</v>
      </c>
      <c r="DI8">
        <f t="shared" si="4"/>
        <v>0</v>
      </c>
      <c r="DJ8">
        <f>DF8</f>
        <v>0.61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ROW(Source!A29)</f>
        <v>29</v>
      </c>
      <c r="B9">
        <v>59523954</v>
      </c>
      <c r="C9">
        <v>59524241</v>
      </c>
      <c r="D9">
        <v>30541208</v>
      </c>
      <c r="E9">
        <v>30515945</v>
      </c>
      <c r="F9">
        <v>1</v>
      </c>
      <c r="G9">
        <v>30515945</v>
      </c>
      <c r="H9">
        <v>3</v>
      </c>
      <c r="I9" t="s">
        <v>168</v>
      </c>
      <c r="J9" t="s">
        <v>3</v>
      </c>
      <c r="K9" t="s">
        <v>169</v>
      </c>
      <c r="L9">
        <v>1344</v>
      </c>
      <c r="N9">
        <v>1008</v>
      </c>
      <c r="O9" t="s">
        <v>159</v>
      </c>
      <c r="P9" t="s">
        <v>159</v>
      </c>
      <c r="Q9">
        <v>1</v>
      </c>
      <c r="W9">
        <v>0</v>
      </c>
      <c r="X9">
        <v>-94250534</v>
      </c>
      <c r="Y9">
        <f t="shared" si="0"/>
        <v>1.4</v>
      </c>
      <c r="AA9">
        <v>1</v>
      </c>
      <c r="AB9">
        <v>0</v>
      </c>
      <c r="AC9">
        <v>0</v>
      </c>
      <c r="AD9">
        <v>0</v>
      </c>
      <c r="AE9">
        <v>1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1.4</v>
      </c>
      <c r="AU9" t="s">
        <v>3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ROUND(Y9*Source!I29,9)</f>
        <v>4.2000000000000003E-2</v>
      </c>
      <c r="CY9">
        <f>AA9</f>
        <v>1</v>
      </c>
      <c r="CZ9">
        <f>AE9</f>
        <v>1</v>
      </c>
      <c r="DA9">
        <f>AI9</f>
        <v>1</v>
      </c>
      <c r="DB9">
        <f t="shared" si="1"/>
        <v>1.4</v>
      </c>
      <c r="DC9">
        <f t="shared" si="2"/>
        <v>0</v>
      </c>
      <c r="DD9" t="s">
        <v>3</v>
      </c>
      <c r="DE9" t="s">
        <v>3</v>
      </c>
      <c r="DF9">
        <f>ROUND(ROUND(AE9,2)*CX9,2)</f>
        <v>0.04</v>
      </c>
      <c r="DG9">
        <f t="shared" si="5"/>
        <v>0</v>
      </c>
      <c r="DH9">
        <f t="shared" si="6"/>
        <v>0</v>
      </c>
      <c r="DI9">
        <f t="shared" si="4"/>
        <v>0</v>
      </c>
      <c r="DJ9">
        <f>DF9</f>
        <v>0.04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ROW(Source!A66)</f>
        <v>66</v>
      </c>
      <c r="B10">
        <v>59523954</v>
      </c>
      <c r="C10">
        <v>59524229</v>
      </c>
      <c r="D10">
        <v>30515951</v>
      </c>
      <c r="E10">
        <v>30515945</v>
      </c>
      <c r="F10">
        <v>1</v>
      </c>
      <c r="G10">
        <v>30515945</v>
      </c>
      <c r="H10">
        <v>1</v>
      </c>
      <c r="I10" t="s">
        <v>141</v>
      </c>
      <c r="J10" t="s">
        <v>3</v>
      </c>
      <c r="K10" t="s">
        <v>142</v>
      </c>
      <c r="L10">
        <v>1191</v>
      </c>
      <c r="N10">
        <v>1013</v>
      </c>
      <c r="O10" t="s">
        <v>143</v>
      </c>
      <c r="P10" t="s">
        <v>143</v>
      </c>
      <c r="Q10">
        <v>1</v>
      </c>
      <c r="W10">
        <v>0</v>
      </c>
      <c r="X10">
        <v>476480486</v>
      </c>
      <c r="Y10">
        <f t="shared" si="0"/>
        <v>7.14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7.14</v>
      </c>
      <c r="AU10" t="s">
        <v>3</v>
      </c>
      <c r="AV10">
        <v>1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ROUND(AT10*Source!I66*AH10*AL10,2)</f>
        <v>0</v>
      </c>
      <c r="CV10">
        <f>ROUND(Y10*Source!I66,9)</f>
        <v>2.1419999999999999</v>
      </c>
      <c r="CW10">
        <v>0</v>
      </c>
      <c r="CX10">
        <f>ROUND(Y10*Source!I66,9)</f>
        <v>2.1419999999999999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>ROUND(ROUND(AE10,2)*CX10,2)</f>
        <v>0</v>
      </c>
      <c r="DG10">
        <f t="shared" si="5"/>
        <v>0</v>
      </c>
      <c r="DH10">
        <f t="shared" si="6"/>
        <v>0</v>
      </c>
      <c r="DI10">
        <f t="shared" si="4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ROW(Source!A68)</f>
        <v>68</v>
      </c>
      <c r="B11">
        <v>59523954</v>
      </c>
      <c r="C11">
        <v>59524231</v>
      </c>
      <c r="D11">
        <v>30515951</v>
      </c>
      <c r="E11">
        <v>30515945</v>
      </c>
      <c r="F11">
        <v>1</v>
      </c>
      <c r="G11">
        <v>30515945</v>
      </c>
      <c r="H11">
        <v>1</v>
      </c>
      <c r="I11" t="s">
        <v>141</v>
      </c>
      <c r="J11" t="s">
        <v>3</v>
      </c>
      <c r="K11" t="s">
        <v>142</v>
      </c>
      <c r="L11">
        <v>1191</v>
      </c>
      <c r="N11">
        <v>1013</v>
      </c>
      <c r="O11" t="s">
        <v>143</v>
      </c>
      <c r="P11" t="s">
        <v>143</v>
      </c>
      <c r="Q11">
        <v>1</v>
      </c>
      <c r="W11">
        <v>0</v>
      </c>
      <c r="X11">
        <v>476480486</v>
      </c>
      <c r="Y11">
        <f t="shared" si="0"/>
        <v>3.04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3.04</v>
      </c>
      <c r="AU11" t="s">
        <v>3</v>
      </c>
      <c r="AV11">
        <v>1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ROUND(AT11*Source!I68*AH11*AL11,2)</f>
        <v>0</v>
      </c>
      <c r="CV11">
        <f>ROUND(Y11*Source!I68,9)</f>
        <v>6.08</v>
      </c>
      <c r="CW11">
        <v>0</v>
      </c>
      <c r="CX11">
        <f>ROUND(Y11*Source!I68,9)</f>
        <v>6.08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>ROUND(ROUND(AE11,2)*CX11,2)</f>
        <v>0</v>
      </c>
      <c r="DG11">
        <f t="shared" si="5"/>
        <v>0</v>
      </c>
      <c r="DH11">
        <f t="shared" si="6"/>
        <v>0</v>
      </c>
      <c r="DI11">
        <f t="shared" si="4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ROW(Source!A68)</f>
        <v>68</v>
      </c>
      <c r="B12">
        <v>59523954</v>
      </c>
      <c r="C12">
        <v>59524231</v>
      </c>
      <c r="D12">
        <v>30595920</v>
      </c>
      <c r="E12">
        <v>1</v>
      </c>
      <c r="F12">
        <v>1</v>
      </c>
      <c r="G12">
        <v>30515945</v>
      </c>
      <c r="H12">
        <v>2</v>
      </c>
      <c r="I12" t="s">
        <v>170</v>
      </c>
      <c r="J12" t="s">
        <v>171</v>
      </c>
      <c r="K12" t="s">
        <v>172</v>
      </c>
      <c r="L12">
        <v>1368</v>
      </c>
      <c r="N12">
        <v>1011</v>
      </c>
      <c r="O12" t="s">
        <v>173</v>
      </c>
      <c r="P12" t="s">
        <v>173</v>
      </c>
      <c r="Q12">
        <v>1</v>
      </c>
      <c r="W12">
        <v>0</v>
      </c>
      <c r="X12">
        <v>989042531</v>
      </c>
      <c r="Y12">
        <f t="shared" si="0"/>
        <v>0.1</v>
      </c>
      <c r="AA12">
        <v>0</v>
      </c>
      <c r="AB12">
        <v>1.1100000000000001</v>
      </c>
      <c r="AC12">
        <v>0</v>
      </c>
      <c r="AD12">
        <v>0</v>
      </c>
      <c r="AE12">
        <v>0</v>
      </c>
      <c r="AF12">
        <v>0.12</v>
      </c>
      <c r="AG12">
        <v>0</v>
      </c>
      <c r="AH12">
        <v>0</v>
      </c>
      <c r="AI12">
        <v>1</v>
      </c>
      <c r="AJ12">
        <v>8.83</v>
      </c>
      <c r="AK12">
        <v>46.67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0.1</v>
      </c>
      <c r="AU12" t="s">
        <v>3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ROUND(Y12*Source!I68*DO12,9)</f>
        <v>0</v>
      </c>
      <c r="CX12">
        <f>ROUND(Y12*Source!I68,9)</f>
        <v>0.2</v>
      </c>
      <c r="CY12">
        <f>AB12</f>
        <v>1.1100000000000001</v>
      </c>
      <c r="CZ12">
        <f>AF12</f>
        <v>0.12</v>
      </c>
      <c r="DA12">
        <f>AJ12</f>
        <v>8.83</v>
      </c>
      <c r="DB12">
        <f t="shared" si="1"/>
        <v>0.01</v>
      </c>
      <c r="DC12">
        <f t="shared" si="2"/>
        <v>0</v>
      </c>
      <c r="DD12" t="s">
        <v>3</v>
      </c>
      <c r="DE12" t="s">
        <v>3</v>
      </c>
      <c r="DF12">
        <f>ROUND(ROUND(AE12,2)*CX12,2)</f>
        <v>0</v>
      </c>
      <c r="DG12">
        <f>ROUND(ROUND(AF12*AJ12,2)*CX12,2)</f>
        <v>0.21</v>
      </c>
      <c r="DH12">
        <f>ROUND(ROUND(AG12*AK12,2)*CX12,2)</f>
        <v>0</v>
      </c>
      <c r="DI12">
        <f t="shared" si="4"/>
        <v>0</v>
      </c>
      <c r="DJ12">
        <f>DG12</f>
        <v>0.21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ROW(Source!A68)</f>
        <v>68</v>
      </c>
      <c r="B13">
        <v>59523954</v>
      </c>
      <c r="C13">
        <v>59524231</v>
      </c>
      <c r="D13">
        <v>30573415</v>
      </c>
      <c r="E13">
        <v>1</v>
      </c>
      <c r="F13">
        <v>1</v>
      </c>
      <c r="G13">
        <v>30515945</v>
      </c>
      <c r="H13">
        <v>3</v>
      </c>
      <c r="I13" t="s">
        <v>174</v>
      </c>
      <c r="J13" t="s">
        <v>175</v>
      </c>
      <c r="K13" t="s">
        <v>176</v>
      </c>
      <c r="L13">
        <v>1346</v>
      </c>
      <c r="N13">
        <v>1009</v>
      </c>
      <c r="O13" t="s">
        <v>31</v>
      </c>
      <c r="P13" t="s">
        <v>31</v>
      </c>
      <c r="Q13">
        <v>1</v>
      </c>
      <c r="W13">
        <v>0</v>
      </c>
      <c r="X13">
        <v>-1558522825</v>
      </c>
      <c r="Y13">
        <f t="shared" si="0"/>
        <v>0.312</v>
      </c>
      <c r="AA13">
        <v>60.88</v>
      </c>
      <c r="AB13">
        <v>0</v>
      </c>
      <c r="AC13">
        <v>0</v>
      </c>
      <c r="AD13">
        <v>0</v>
      </c>
      <c r="AE13">
        <v>6.27</v>
      </c>
      <c r="AF13">
        <v>0</v>
      </c>
      <c r="AG13">
        <v>0</v>
      </c>
      <c r="AH13">
        <v>0</v>
      </c>
      <c r="AI13">
        <v>9.7100000000000009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0.312</v>
      </c>
      <c r="AU13" t="s">
        <v>3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ROUND(Y13*Source!I68,9)</f>
        <v>0.624</v>
      </c>
      <c r="CY13">
        <f>AA13</f>
        <v>60.88</v>
      </c>
      <c r="CZ13">
        <f>AE13</f>
        <v>6.27</v>
      </c>
      <c r="DA13">
        <f>AI13</f>
        <v>9.7100000000000009</v>
      </c>
      <c r="DB13">
        <f t="shared" si="1"/>
        <v>1.96</v>
      </c>
      <c r="DC13">
        <f t="shared" si="2"/>
        <v>0</v>
      </c>
      <c r="DD13" t="s">
        <v>3</v>
      </c>
      <c r="DE13" t="s">
        <v>3</v>
      </c>
      <c r="DF13">
        <f>ROUND(ROUND(AE13*AI13,2)*CX13,2)</f>
        <v>37.99</v>
      </c>
      <c r="DG13">
        <f>ROUND(ROUND(AF13,2)*CX13,2)</f>
        <v>0</v>
      </c>
      <c r="DH13">
        <f>ROUND(ROUND(AG13,2)*CX13,2)</f>
        <v>0</v>
      </c>
      <c r="DI13">
        <f t="shared" si="4"/>
        <v>0</v>
      </c>
      <c r="DJ13">
        <f>DF13</f>
        <v>37.99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ROW(Source!A70)</f>
        <v>70</v>
      </c>
      <c r="B14">
        <v>59523954</v>
      </c>
      <c r="C14">
        <v>59524236</v>
      </c>
      <c r="D14">
        <v>30515951</v>
      </c>
      <c r="E14">
        <v>30515945</v>
      </c>
      <c r="F14">
        <v>1</v>
      </c>
      <c r="G14">
        <v>30515945</v>
      </c>
      <c r="H14">
        <v>1</v>
      </c>
      <c r="I14" t="s">
        <v>141</v>
      </c>
      <c r="J14" t="s">
        <v>3</v>
      </c>
      <c r="K14" t="s">
        <v>142</v>
      </c>
      <c r="L14">
        <v>1191</v>
      </c>
      <c r="N14">
        <v>1013</v>
      </c>
      <c r="O14" t="s">
        <v>143</v>
      </c>
      <c r="P14" t="s">
        <v>143</v>
      </c>
      <c r="Q14">
        <v>1</v>
      </c>
      <c r="W14">
        <v>0</v>
      </c>
      <c r="X14">
        <v>476480486</v>
      </c>
      <c r="Y14">
        <f t="shared" si="0"/>
        <v>116.43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116.43</v>
      </c>
      <c r="AU14" t="s">
        <v>3</v>
      </c>
      <c r="AV14">
        <v>1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ROUND(AT14*Source!I70*AH14*AL14,2)</f>
        <v>0</v>
      </c>
      <c r="CV14">
        <f>ROUND(Y14*Source!I70,9)</f>
        <v>6.9858000000000002</v>
      </c>
      <c r="CW14">
        <v>0</v>
      </c>
      <c r="CX14">
        <f>ROUND(Y14*Source!I70,9)</f>
        <v>6.9858000000000002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>ROUND(ROUND(AE14,2)*CX14,2)</f>
        <v>0</v>
      </c>
      <c r="DG14">
        <f>ROUND(ROUND(AF14,2)*CX14,2)</f>
        <v>0</v>
      </c>
      <c r="DH14">
        <f>ROUND(ROUND(AG14,2)*CX14,2)</f>
        <v>0</v>
      </c>
      <c r="DI14">
        <f t="shared" si="4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A508B-F719-4C18-8F28-65ADB92189CD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865EB-66FD-4FDE-9CC8-19542DED71B9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63F83-F3EE-4871-A791-DE2EB8CF7C28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">
      <c r="F12" t="str">
        <f>Source!F12</f>
        <v>08-01-04</v>
      </c>
      <c r="G12" t="str">
        <f>Source!G12</f>
        <v>08-01-04 Кабельные линии 10 кВ в КТПН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2025-03-20T15:36:56Z</dcterms:created>
  <dcterms:modified xsi:type="dcterms:W3CDTF">2025-03-20T15:39:44Z</dcterms:modified>
</cp:coreProperties>
</file>